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12(1)'!$B$2</definedName>
    <definedName name="Law">'Приложение 12(1)'!$A$3</definedName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Year">'Приложение 12(1)'!$B$1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V12" i="11" l="1"/>
  <c r="B1" i="11" l="1"/>
  <c r="F17" i="11" l="1"/>
  <c r="Y17" i="1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V4" i="11"/>
  <c r="E17" i="11"/>
  <c r="V5" i="11"/>
  <c r="V10" i="11"/>
  <c r="V11" i="11"/>
</calcChain>
</file>

<file path=xl/sharedStrings.xml><?xml version="1.0" encoding="utf-8"?>
<sst xmlns="http://schemas.openxmlformats.org/spreadsheetml/2006/main" count="96" uniqueCount="71">
  <si>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</si>
  <si>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</si>
  <si>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</si>
  <si>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</si>
  <si>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</si>
  <si>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</si>
  <si>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</si>
  <si>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</si>
  <si>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</si>
  <si>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</si>
  <si>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</si>
  <si>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</si>
  <si>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</si>
  <si>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</si>
  <si>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</si>
  <si>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</si>
  <si>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</si>
  <si>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</si>
  <si>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</si>
  <si>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</si>
  <si>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</si>
  <si>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</si>
  <si>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12</t>
    </r>
    <r>
      <rPr>
        <sz val="18"/>
        <rFont val="Calibri"/>
        <family val="2"/>
        <charset val="204"/>
      </rPr>
      <t>¹</t>
    </r>
  </si>
  <si>
    <t>от _______________ №______</t>
  </si>
  <si>
    <t>01.01.2019</t>
  </si>
  <si>
    <t>Закон Камчатского края от 19.11.2018 № 272 "О краевом бюджете на 2019 год и на плановый период 2020 и 2021 годов"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</si>
  <si>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</si>
  <si>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Министерство территориального развития Камчатского края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</si>
  <si>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</si>
  <si>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Министерство финансов Камчатского края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</si>
  <si>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</si>
  <si>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</si>
  <si>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Министерство социального развития и труда Камчатского края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</si>
  <si>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</si>
  <si>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Министерство образования и молодежной политики Камчатского края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</si>
  <si>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</si>
  <si>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</si>
  <si>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</si>
  <si>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</si>
  <si>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</si>
  <si>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</si>
  <si>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</si>
  <si>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</si>
  <si>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</si>
  <si>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</si>
  <si>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</si>
  <si>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</si>
  <si>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Министерство жилищно-коммунального хозяйства и энергетики Камчатского края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</si>
  <si>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</si>
  <si>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</si>
  <si>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Агентство записи актов гражданского состояния и архивного дела Камчатского края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</si>
  <si>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</si>
  <si>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Агентство по ветеринарии Камчатского края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</si>
  <si>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</si>
  <si>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Министерство имущественных и земельных отношений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</si>
  <si>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</si>
  <si>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Государственная жилищная инспекция Камчатского края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</si>
  <si>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</si>
  <si>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</si>
  <si>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</si>
  <si>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</si>
  <si>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</si>
  <si>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</si>
  <si>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Расходы за счет средств федерального бюджета текущего года на государственную поддержку семьи и детей</t>
  </si>
  <si>
    <t>Осуществление переданных полномочий Российской Федерации на государственную регистрацию актов гражданского состояния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</si>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</sst>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" fillId="0" borderId="0"/>
    <xf numFmtId="165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5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/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8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20" fillId="0" borderId="0" xfId="4" applyFont="1" applyAlignment="1">
      <alignment horizontal="right"/>
    </xf>
    <xf numFmtId="0" fontId="21" fillId="0" borderId="0" xfId="0" applyFont="1" applyFill="1"/>
    <xf numFmtId="0" fontId="2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6" fontId="8" fillId="3" borderId="5" xfId="0" applyNumberFormat="1" applyFont="1" applyFill="1" applyBorder="1" applyAlignment="1">
      <alignment horizontal="right" vertical="center"/>
    </xf>
    <xf numFmtId="166" fontId="8" fillId="0" borderId="5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 wrapText="1"/>
    </xf>
    <xf numFmtId="166" fontId="8" fillId="3" borderId="11" xfId="0" applyNumberFormat="1" applyFont="1" applyFill="1" applyBorder="1" applyAlignment="1">
      <alignment horizontal="right" vertical="center"/>
    </xf>
    <xf numFmtId="166" fontId="8" fillId="0" borderId="11" xfId="0" applyNumberFormat="1" applyFont="1" applyFill="1" applyBorder="1" applyAlignment="1">
      <alignment horizontal="right" vertical="center"/>
    </xf>
    <xf numFmtId="166" fontId="9" fillId="0" borderId="11" xfId="0" applyNumberFormat="1" applyFont="1" applyFill="1" applyBorder="1" applyAlignment="1">
      <alignment horizontal="right" vertical="center" wrapText="1"/>
    </xf>
    <xf numFmtId="166" fontId="22" fillId="0" borderId="11" xfId="0" applyNumberFormat="1" applyFont="1" applyFill="1" applyBorder="1" applyAlignment="1">
      <alignment horizontal="right" vertical="center"/>
    </xf>
    <xf numFmtId="166" fontId="22" fillId="0" borderId="11" xfId="0" applyNumberFormat="1" applyFont="1" applyBorder="1" applyAlignment="1">
      <alignment horizontal="right" vertical="center"/>
    </xf>
    <xf numFmtId="166" fontId="17" fillId="0" borderId="11" xfId="0" applyNumberFormat="1" applyFont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 wrapText="1"/>
    </xf>
    <xf numFmtId="166" fontId="17" fillId="0" borderId="2" xfId="0" applyNumberFormat="1" applyFont="1" applyFill="1" applyBorder="1" applyAlignment="1">
      <alignment horizontal="right" vertical="center"/>
    </xf>
    <xf numFmtId="166" fontId="17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5"/>
  <sheetViews>
    <sheetView tabSelected="1" view="pageBreakPreview" zoomScale="55" zoomScaleNormal="70" zoomScaleSheetLayoutView="55" workbookViewId="0">
      <selection activeCell="E13" sqref="E13:V13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5" width="24.28515625" style="9" customWidth="1"/>
    <col min="6" max="7" width="22.85546875" style="9" customWidth="1"/>
    <col min="8" max="8" width="23.5703125" style="9" customWidth="1"/>
    <col min="9" max="9" width="21.28515625" style="9" customWidth="1"/>
    <col min="10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51">
        <f>YEAR(Date)</f>
        <v>2019</v>
      </c>
      <c r="V1" s="26" t="s">
        <v>70</v>
      </c>
    </row>
    <row r="2" spans="1:34" ht="23.25" x14ac:dyDescent="0.35">
      <c r="B2" s="51" t="s">
        <v>24</v>
      </c>
      <c r="V2" s="26" t="s">
        <v>12</v>
      </c>
    </row>
    <row r="3" spans="1:34" ht="23.25" x14ac:dyDescent="0.35">
      <c r="A3" s="52" t="s">
        <v>25</v>
      </c>
      <c r="V3" s="26" t="s">
        <v>21</v>
      </c>
    </row>
    <row r="4" spans="1:34" ht="23.25" x14ac:dyDescent="0.35">
      <c r="V4" s="26" t="str">
        <f>CONCATENATE("""О краевом бюджете на ",Year," год")</f>
        <v>"О краевом бюджете на 2019 год</v>
      </c>
    </row>
    <row r="5" spans="1:34" ht="23.25" x14ac:dyDescent="0.35">
      <c r="V5" s="26" t="str">
        <f>CONCATENATE("и на плановый период ",Year+1," и ",Year+2," годов")</f>
        <v>и на плановый период 2020 и 2021 годов</v>
      </c>
    </row>
    <row r="6" spans="1:34" ht="23.25" x14ac:dyDescent="0.35">
      <c r="V6" s="26" t="s">
        <v>23</v>
      </c>
    </row>
    <row r="8" spans="1:34" s="25" customFormat="1" ht="23.25" x14ac:dyDescent="0.35">
      <c r="A8" s="41"/>
      <c r="C8" s="19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Q8" s="20"/>
      <c r="R8" s="20"/>
      <c r="S8" s="20"/>
      <c r="T8" s="20"/>
      <c r="U8" s="21"/>
      <c r="V8" s="26" t="s">
        <v>22</v>
      </c>
      <c r="W8" s="21"/>
      <c r="X8" s="21"/>
      <c r="Y8" s="22"/>
      <c r="Z8" s="22"/>
      <c r="AA8" s="22"/>
      <c r="AB8" s="23"/>
      <c r="AC8" s="20"/>
      <c r="AD8" s="20"/>
      <c r="AE8" s="24">
        <v>2015</v>
      </c>
      <c r="AF8" s="18"/>
    </row>
    <row r="9" spans="1:34" s="25" customFormat="1" ht="23.25" x14ac:dyDescent="0.35">
      <c r="A9" s="18"/>
      <c r="B9" s="19"/>
      <c r="C9" s="19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Q9" s="20"/>
      <c r="R9" s="20"/>
      <c r="S9" s="20"/>
      <c r="T9" s="20"/>
      <c r="U9" s="21"/>
      <c r="V9" s="26" t="s">
        <v>12</v>
      </c>
      <c r="W9" s="21"/>
      <c r="X9" s="21"/>
      <c r="Y9" s="22"/>
      <c r="Z9" s="22"/>
      <c r="AA9" s="22"/>
      <c r="AB9" s="23"/>
      <c r="AC9" s="20"/>
      <c r="AD9" s="20"/>
      <c r="AE9" s="24">
        <v>2015</v>
      </c>
      <c r="AF9" s="18"/>
    </row>
    <row r="10" spans="1:34" s="25" customFormat="1" ht="23.25" x14ac:dyDescent="0.35">
      <c r="A10" s="18"/>
      <c r="B10" s="19"/>
      <c r="C10" s="19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Q10" s="20"/>
      <c r="R10" s="20"/>
      <c r="S10" s="20"/>
      <c r="T10" s="20"/>
      <c r="U10" s="21"/>
      <c r="V10" s="26" t="str">
        <f>CONCATENATE("""О краевом бюджете на ",Year," год")</f>
        <v>"О краевом бюджете на 2019 год</v>
      </c>
      <c r="W10" s="21"/>
      <c r="X10" s="21"/>
      <c r="Y10" s="22"/>
      <c r="Z10" s="22"/>
      <c r="AA10" s="22"/>
      <c r="AB10" s="23"/>
      <c r="AC10" s="20"/>
      <c r="AD10" s="20"/>
      <c r="AE10" s="24">
        <v>2016</v>
      </c>
      <c r="AF10" s="18"/>
    </row>
    <row r="11" spans="1:34" s="25" customFormat="1" ht="23.25" x14ac:dyDescent="0.35">
      <c r="A11" s="18"/>
      <c r="B11" s="19"/>
      <c r="C11" s="19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Q11" s="20"/>
      <c r="R11" s="20"/>
      <c r="S11" s="20"/>
      <c r="T11" s="20"/>
      <c r="U11" s="21"/>
      <c r="V11" s="26" t="str">
        <f>CONCATENATE("и на плановый период ",Year+1," и ",Year+2," годов""")</f>
        <v>и на плановый период 2020 и 2021 годов"</v>
      </c>
      <c r="W11" s="21"/>
      <c r="X11" s="21"/>
      <c r="Y11" s="22"/>
      <c r="Z11" s="22"/>
      <c r="AA11" s="22"/>
      <c r="AB11" s="23"/>
      <c r="AC11" s="20"/>
      <c r="AD11" s="20"/>
      <c r="AE11" s="24">
        <v>2017</v>
      </c>
      <c r="AF11" s="18"/>
    </row>
    <row r="12" spans="1:34" s="25" customFormat="1" ht="23.25" x14ac:dyDescent="0.35">
      <c r="A12" s="18"/>
      <c r="B12" s="19"/>
      <c r="C12" s="19"/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Q12" s="20"/>
      <c r="R12" s="20"/>
      <c r="S12" s="20"/>
      <c r="T12" s="20"/>
      <c r="U12" s="21"/>
      <c r="V12" s="50" t="str">
        <f>MID(Law,24,19)</f>
        <v>от 19.11.2018 № 272</v>
      </c>
      <c r="W12" s="21"/>
      <c r="X12" s="21"/>
      <c r="Y12" s="22"/>
      <c r="Z12" s="22"/>
      <c r="AA12" s="22"/>
      <c r="AB12" s="23"/>
      <c r="AC12" s="20"/>
      <c r="AD12" s="20"/>
      <c r="AE12" s="27"/>
      <c r="AF12" s="18"/>
    </row>
    <row r="13" spans="1:34" ht="42" customHeight="1" x14ac:dyDescent="0.35">
      <c r="A13" s="28"/>
      <c r="B13" s="28"/>
      <c r="C13" s="28"/>
      <c r="D13" s="28"/>
      <c r="E13" s="53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2020 и 2021 годов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28"/>
      <c r="X13" s="28"/>
      <c r="Y13" s="28"/>
      <c r="Z13" s="28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</row>
    <row r="15" spans="1:34" s="2" customFormat="1" ht="12" customHeight="1" x14ac:dyDescent="0.2">
      <c r="A15" s="80" t="s">
        <v>15</v>
      </c>
      <c r="B15" s="64" t="s">
        <v>16</v>
      </c>
      <c r="C15" s="64" t="s">
        <v>17</v>
      </c>
      <c r="D15" s="64" t="s">
        <v>14</v>
      </c>
      <c r="E15" s="67" t="s">
        <v>18</v>
      </c>
      <c r="F15" s="68"/>
      <c r="G15" s="54" t="s">
        <v>0</v>
      </c>
      <c r="H15" s="55"/>
      <c r="I15" s="58" t="s">
        <v>1</v>
      </c>
      <c r="J15" s="62"/>
      <c r="K15" s="58" t="s">
        <v>19</v>
      </c>
      <c r="L15" s="62"/>
      <c r="M15" s="71" t="s">
        <v>2</v>
      </c>
      <c r="N15" s="72"/>
      <c r="O15" s="58" t="s">
        <v>3</v>
      </c>
      <c r="P15" s="59"/>
      <c r="Q15" s="58" t="s">
        <v>4</v>
      </c>
      <c r="R15" s="62"/>
      <c r="S15" s="54" t="s">
        <v>5</v>
      </c>
      <c r="T15" s="55"/>
      <c r="U15" s="54" t="s">
        <v>6</v>
      </c>
      <c r="V15" s="55"/>
      <c r="W15" s="54" t="s">
        <v>11</v>
      </c>
      <c r="X15" s="55"/>
      <c r="Y15" s="54" t="s">
        <v>7</v>
      </c>
      <c r="Z15" s="55"/>
      <c r="AA15" s="54" t="s">
        <v>8</v>
      </c>
      <c r="AB15" s="55"/>
      <c r="AC15" s="54" t="s">
        <v>9</v>
      </c>
      <c r="AD15" s="55"/>
      <c r="AE15" s="54" t="s">
        <v>10</v>
      </c>
      <c r="AF15" s="55"/>
      <c r="AG15" s="76" t="s">
        <v>67</v>
      </c>
      <c r="AH15" s="77"/>
    </row>
    <row r="16" spans="1:34" s="2" customFormat="1" ht="57.75" customHeight="1" x14ac:dyDescent="0.2">
      <c r="A16" s="81"/>
      <c r="B16" s="65"/>
      <c r="C16" s="65"/>
      <c r="D16" s="65"/>
      <c r="E16" s="69"/>
      <c r="F16" s="70"/>
      <c r="G16" s="56"/>
      <c r="H16" s="57"/>
      <c r="I16" s="60"/>
      <c r="J16" s="63"/>
      <c r="K16" s="60"/>
      <c r="L16" s="63"/>
      <c r="M16" s="73"/>
      <c r="N16" s="74"/>
      <c r="O16" s="60"/>
      <c r="P16" s="61"/>
      <c r="Q16" s="60"/>
      <c r="R16" s="63"/>
      <c r="S16" s="56"/>
      <c r="T16" s="57"/>
      <c r="U16" s="56"/>
      <c r="V16" s="57"/>
      <c r="W16" s="56"/>
      <c r="X16" s="57"/>
      <c r="Y16" s="56"/>
      <c r="Z16" s="57"/>
      <c r="AA16" s="56"/>
      <c r="AB16" s="57"/>
      <c r="AC16" s="56"/>
      <c r="AD16" s="57"/>
      <c r="AE16" s="56"/>
      <c r="AF16" s="57"/>
      <c r="AG16" s="78"/>
      <c r="AH16" s="79"/>
    </row>
    <row r="17" spans="1:34" s="2" customFormat="1" ht="56.25" customHeight="1" x14ac:dyDescent="0.2">
      <c r="A17" s="82"/>
      <c r="B17" s="66"/>
      <c r="C17" s="66"/>
      <c r="D17" s="66"/>
      <c r="E17" s="17">
        <f>Year+1</f>
        <v>2020</v>
      </c>
      <c r="F17" s="17">
        <f>Year+2</f>
        <v>2021</v>
      </c>
      <c r="G17" s="17">
        <f>Year+1</f>
        <v>2020</v>
      </c>
      <c r="H17" s="17">
        <f>Year+2</f>
        <v>2021</v>
      </c>
      <c r="I17" s="17">
        <f>Year+1</f>
        <v>2020</v>
      </c>
      <c r="J17" s="17">
        <f>Year+2</f>
        <v>2021</v>
      </c>
      <c r="K17" s="17">
        <f>Year+1</f>
        <v>2020</v>
      </c>
      <c r="L17" s="17">
        <f>Year+2</f>
        <v>2021</v>
      </c>
      <c r="M17" s="17">
        <f>Year+1</f>
        <v>2020</v>
      </c>
      <c r="N17" s="17">
        <f>Year+2</f>
        <v>2021</v>
      </c>
      <c r="O17" s="17">
        <f>Year+1</f>
        <v>2020</v>
      </c>
      <c r="P17" s="17">
        <f>Year+2</f>
        <v>2021</v>
      </c>
      <c r="Q17" s="17">
        <f>Year+1</f>
        <v>2020</v>
      </c>
      <c r="R17" s="17">
        <f>Year+2</f>
        <v>2021</v>
      </c>
      <c r="S17" s="17">
        <f>Year+1</f>
        <v>2020</v>
      </c>
      <c r="T17" s="17">
        <f>Year+2</f>
        <v>2021</v>
      </c>
      <c r="U17" s="17">
        <f>Year+1</f>
        <v>2020</v>
      </c>
      <c r="V17" s="17">
        <f>Year+2</f>
        <v>2021</v>
      </c>
      <c r="W17" s="17">
        <f>Year+1</f>
        <v>2020</v>
      </c>
      <c r="X17" s="17">
        <f>Year+2</f>
        <v>2021</v>
      </c>
      <c r="Y17" s="17">
        <f>Year+1</f>
        <v>2020</v>
      </c>
      <c r="Z17" s="17">
        <f>Year+2</f>
        <v>2021</v>
      </c>
      <c r="AA17" s="17">
        <f>Year+1</f>
        <v>2020</v>
      </c>
      <c r="AB17" s="17">
        <f>Year+2</f>
        <v>2021</v>
      </c>
      <c r="AC17" s="17">
        <f>Year+1</f>
        <v>2020</v>
      </c>
      <c r="AD17" s="17">
        <f>Year+2</f>
        <v>2021</v>
      </c>
      <c r="AE17" s="17">
        <f>Year+1</f>
        <v>2020</v>
      </c>
      <c r="AF17" s="17">
        <f>Year+2</f>
        <v>2021</v>
      </c>
      <c r="AG17" s="75">
        <v>2020</v>
      </c>
      <c r="AH17" s="75">
        <v>2021</v>
      </c>
    </row>
    <row r="18" spans="1:34" s="103" customFormat="1" ht="18.75" x14ac:dyDescent="0.2">
      <c r="A18" s="99">
        <v>1</v>
      </c>
      <c r="B18" s="100">
        <v>2</v>
      </c>
      <c r="C18" s="100">
        <v>3</v>
      </c>
      <c r="D18" s="100">
        <v>4</v>
      </c>
      <c r="E18" s="101">
        <v>5</v>
      </c>
      <c r="F18" s="101">
        <v>6</v>
      </c>
      <c r="G18" s="101">
        <v>7</v>
      </c>
      <c r="H18" s="101">
        <v>8</v>
      </c>
      <c r="I18" s="101">
        <v>9</v>
      </c>
      <c r="J18" s="101">
        <v>10</v>
      </c>
      <c r="K18" s="101">
        <v>11</v>
      </c>
      <c r="L18" s="101">
        <v>12</v>
      </c>
      <c r="M18" s="101">
        <v>13</v>
      </c>
      <c r="N18" s="101">
        <v>14</v>
      </c>
      <c r="O18" s="101">
        <v>15</v>
      </c>
      <c r="P18" s="101">
        <v>16</v>
      </c>
      <c r="Q18" s="101">
        <v>17</v>
      </c>
      <c r="R18" s="101">
        <v>18</v>
      </c>
      <c r="S18" s="101">
        <v>19</v>
      </c>
      <c r="T18" s="101">
        <v>20</v>
      </c>
      <c r="U18" s="101">
        <v>21</v>
      </c>
      <c r="V18" s="101">
        <v>22</v>
      </c>
      <c r="W18" s="101">
        <v>23</v>
      </c>
      <c r="X18" s="101">
        <v>24</v>
      </c>
      <c r="Y18" s="101">
        <v>25</v>
      </c>
      <c r="Z18" s="101">
        <v>26</v>
      </c>
      <c r="AA18" s="101">
        <v>27</v>
      </c>
      <c r="AB18" s="101">
        <v>28</v>
      </c>
      <c r="AC18" s="101">
        <v>29</v>
      </c>
      <c r="AD18" s="101">
        <v>30</v>
      </c>
      <c r="AE18" s="101">
        <v>31</v>
      </c>
      <c r="AF18" s="101">
        <v>32</v>
      </c>
      <c r="AG18" s="102">
        <v>33</v>
      </c>
      <c r="AH18" s="102">
        <v>34</v>
      </c>
    </row>
    <row r="19" spans="1:34" s="3" customFormat="1" ht="121.5" x14ac:dyDescent="0.2">
      <c r="A19" s="83">
        <v>1</v>
      </c>
      <c r="B19" s="84" t="s">
        <v>26</v>
      </c>
      <c r="C19" s="85">
        <v>40080</v>
      </c>
      <c r="D19" s="85" t="s">
        <v>27</v>
      </c>
      <c r="E19" s="86">
        <v>1591.1</v>
      </c>
      <c r="F19" s="86">
        <v>1591.1</v>
      </c>
      <c r="G19" s="86">
        <v>605.4</v>
      </c>
      <c r="H19" s="86">
        <v>605.4</v>
      </c>
      <c r="I19" s="86">
        <v>68.2</v>
      </c>
      <c r="J19" s="86">
        <v>68.2</v>
      </c>
      <c r="K19" s="86">
        <v>132.1</v>
      </c>
      <c r="L19" s="86">
        <v>132.1</v>
      </c>
      <c r="M19" s="87">
        <v>68.2</v>
      </c>
      <c r="N19" s="87">
        <v>68.2</v>
      </c>
      <c r="O19" s="87">
        <v>46.9</v>
      </c>
      <c r="P19" s="87">
        <v>46.9</v>
      </c>
      <c r="Q19" s="87">
        <v>46.9</v>
      </c>
      <c r="R19" s="87">
        <v>46.9</v>
      </c>
      <c r="S19" s="87">
        <v>25.6</v>
      </c>
      <c r="T19" s="87">
        <v>25.6</v>
      </c>
      <c r="U19" s="87">
        <v>426.9</v>
      </c>
      <c r="V19" s="87">
        <v>426.9</v>
      </c>
      <c r="W19" s="87">
        <v>38.799999999999997</v>
      </c>
      <c r="X19" s="87">
        <v>38.799999999999997</v>
      </c>
      <c r="Y19" s="87">
        <v>153.4</v>
      </c>
      <c r="Z19" s="87">
        <v>153.4</v>
      </c>
      <c r="AA19" s="87">
        <v>110.8</v>
      </c>
      <c r="AB19" s="87">
        <v>110.8</v>
      </c>
      <c r="AC19" s="87">
        <v>153.4</v>
      </c>
      <c r="AD19" s="87">
        <v>153.4</v>
      </c>
      <c r="AE19" s="87">
        <v>110.8</v>
      </c>
      <c r="AF19" s="87">
        <v>110.8</v>
      </c>
      <c r="AG19" s="88">
        <v>3578.5</v>
      </c>
      <c r="AH19" s="88">
        <v>3578.5</v>
      </c>
    </row>
    <row r="20" spans="1:34" s="3" customFormat="1" ht="101.25" x14ac:dyDescent="0.2">
      <c r="A20" s="38">
        <v>2</v>
      </c>
      <c r="B20" s="39" t="s">
        <v>28</v>
      </c>
      <c r="C20" s="40">
        <v>40090</v>
      </c>
      <c r="D20" s="40" t="s">
        <v>29</v>
      </c>
      <c r="E20" s="89"/>
      <c r="F20" s="89"/>
      <c r="G20" s="89">
        <v>52633</v>
      </c>
      <c r="H20" s="89">
        <v>52633</v>
      </c>
      <c r="I20" s="89">
        <v>7833</v>
      </c>
      <c r="J20" s="89">
        <v>7833</v>
      </c>
      <c r="K20" s="89">
        <v>6044</v>
      </c>
      <c r="L20" s="89">
        <v>6044</v>
      </c>
      <c r="M20" s="90">
        <v>1993</v>
      </c>
      <c r="N20" s="90">
        <v>1993</v>
      </c>
      <c r="O20" s="90">
        <v>7852</v>
      </c>
      <c r="P20" s="90">
        <v>7852</v>
      </c>
      <c r="Q20" s="90">
        <v>1986</v>
      </c>
      <c r="R20" s="90">
        <v>1986</v>
      </c>
      <c r="S20" s="90">
        <v>589</v>
      </c>
      <c r="T20" s="90">
        <v>589</v>
      </c>
      <c r="U20" s="90"/>
      <c r="V20" s="90"/>
      <c r="W20" s="90"/>
      <c r="X20" s="90"/>
      <c r="Y20" s="90">
        <v>3187</v>
      </c>
      <c r="Z20" s="90">
        <v>3187</v>
      </c>
      <c r="AA20" s="90">
        <v>2973</v>
      </c>
      <c r="AB20" s="90">
        <v>2973</v>
      </c>
      <c r="AC20" s="90">
        <v>2956</v>
      </c>
      <c r="AD20" s="90">
        <v>2956</v>
      </c>
      <c r="AE20" s="90">
        <v>1724</v>
      </c>
      <c r="AF20" s="90">
        <v>1724</v>
      </c>
      <c r="AG20" s="91">
        <v>89770</v>
      </c>
      <c r="AH20" s="91">
        <v>89770</v>
      </c>
    </row>
    <row r="21" spans="1:34" s="3" customFormat="1" ht="121.5" x14ac:dyDescent="0.2">
      <c r="A21" s="38">
        <v>3</v>
      </c>
      <c r="B21" s="39" t="s">
        <v>30</v>
      </c>
      <c r="C21" s="40">
        <v>40100</v>
      </c>
      <c r="D21" s="40" t="s">
        <v>29</v>
      </c>
      <c r="E21" s="89">
        <v>7524</v>
      </c>
      <c r="F21" s="89">
        <v>7524</v>
      </c>
      <c r="G21" s="89">
        <v>3224</v>
      </c>
      <c r="H21" s="89">
        <v>3224</v>
      </c>
      <c r="I21" s="89">
        <v>2150</v>
      </c>
      <c r="J21" s="89">
        <v>2150</v>
      </c>
      <c r="K21" s="89">
        <v>1075</v>
      </c>
      <c r="L21" s="89">
        <v>1075</v>
      </c>
      <c r="M21" s="90">
        <v>1075</v>
      </c>
      <c r="N21" s="90">
        <v>1075</v>
      </c>
      <c r="O21" s="90">
        <v>1075</v>
      </c>
      <c r="P21" s="90">
        <v>1075</v>
      </c>
      <c r="Q21" s="90">
        <v>1075</v>
      </c>
      <c r="R21" s="90">
        <v>1075</v>
      </c>
      <c r="S21" s="90">
        <v>1241</v>
      </c>
      <c r="T21" s="90">
        <v>1241</v>
      </c>
      <c r="U21" s="90">
        <v>1075</v>
      </c>
      <c r="V21" s="90">
        <v>1075</v>
      </c>
      <c r="W21" s="90">
        <v>1159</v>
      </c>
      <c r="X21" s="90">
        <v>1159</v>
      </c>
      <c r="Y21" s="90">
        <v>1159</v>
      </c>
      <c r="Z21" s="90">
        <v>1159</v>
      </c>
      <c r="AA21" s="90">
        <v>1159</v>
      </c>
      <c r="AB21" s="90">
        <v>1159</v>
      </c>
      <c r="AC21" s="90">
        <v>1159</v>
      </c>
      <c r="AD21" s="90">
        <v>1159</v>
      </c>
      <c r="AE21" s="90">
        <v>1159</v>
      </c>
      <c r="AF21" s="90">
        <v>1159</v>
      </c>
      <c r="AG21" s="91">
        <v>25309</v>
      </c>
      <c r="AH21" s="91">
        <v>25309</v>
      </c>
    </row>
    <row r="22" spans="1:34" s="3" customFormat="1" ht="121.5" x14ac:dyDescent="0.2">
      <c r="A22" s="38">
        <v>4</v>
      </c>
      <c r="B22" s="39" t="s">
        <v>31</v>
      </c>
      <c r="C22" s="40">
        <v>40110</v>
      </c>
      <c r="D22" s="40" t="s">
        <v>32</v>
      </c>
      <c r="E22" s="89">
        <v>5527</v>
      </c>
      <c r="F22" s="89">
        <v>5527</v>
      </c>
      <c r="G22" s="89">
        <v>3685</v>
      </c>
      <c r="H22" s="89">
        <v>3685</v>
      </c>
      <c r="I22" s="89">
        <v>3685</v>
      </c>
      <c r="J22" s="89">
        <v>3685</v>
      </c>
      <c r="K22" s="89">
        <v>2764</v>
      </c>
      <c r="L22" s="89">
        <v>2764</v>
      </c>
      <c r="M22" s="90">
        <v>922</v>
      </c>
      <c r="N22" s="90">
        <v>922</v>
      </c>
      <c r="O22" s="90">
        <v>3685</v>
      </c>
      <c r="P22" s="90">
        <v>3685</v>
      </c>
      <c r="Q22" s="90">
        <v>922</v>
      </c>
      <c r="R22" s="90">
        <v>922</v>
      </c>
      <c r="S22" s="90">
        <v>532</v>
      </c>
      <c r="T22" s="90">
        <v>532</v>
      </c>
      <c r="U22" s="90">
        <v>3685</v>
      </c>
      <c r="V22" s="90">
        <v>3685</v>
      </c>
      <c r="W22" s="90">
        <v>994</v>
      </c>
      <c r="X22" s="90">
        <v>994</v>
      </c>
      <c r="Y22" s="90">
        <v>994</v>
      </c>
      <c r="Z22" s="90">
        <v>994</v>
      </c>
      <c r="AA22" s="90">
        <v>994</v>
      </c>
      <c r="AB22" s="90">
        <v>994</v>
      </c>
      <c r="AC22" s="90">
        <v>994</v>
      </c>
      <c r="AD22" s="90">
        <v>994</v>
      </c>
      <c r="AE22" s="90">
        <v>994</v>
      </c>
      <c r="AF22" s="90">
        <v>994</v>
      </c>
      <c r="AG22" s="91">
        <v>30377</v>
      </c>
      <c r="AH22" s="91">
        <v>30377</v>
      </c>
    </row>
    <row r="23" spans="1:34" s="3" customFormat="1" ht="121.5" x14ac:dyDescent="0.2">
      <c r="A23" s="38">
        <v>5</v>
      </c>
      <c r="B23" s="39" t="s">
        <v>33</v>
      </c>
      <c r="C23" s="40">
        <v>40120</v>
      </c>
      <c r="D23" s="40" t="s">
        <v>34</v>
      </c>
      <c r="E23" s="89">
        <v>23580</v>
      </c>
      <c r="F23" s="89">
        <v>23580</v>
      </c>
      <c r="G23" s="89">
        <v>11436</v>
      </c>
      <c r="H23" s="89">
        <v>11436</v>
      </c>
      <c r="I23" s="89">
        <v>1916</v>
      </c>
      <c r="J23" s="89">
        <v>1916</v>
      </c>
      <c r="K23" s="89">
        <v>977</v>
      </c>
      <c r="L23" s="89">
        <v>977</v>
      </c>
      <c r="M23" s="90">
        <v>931</v>
      </c>
      <c r="N23" s="90">
        <v>931</v>
      </c>
      <c r="O23" s="90">
        <v>1932</v>
      </c>
      <c r="P23" s="90">
        <v>1932</v>
      </c>
      <c r="Q23" s="90">
        <v>959</v>
      </c>
      <c r="R23" s="90">
        <v>959</v>
      </c>
      <c r="S23" s="90">
        <v>1066</v>
      </c>
      <c r="T23" s="90">
        <v>1066</v>
      </c>
      <c r="U23" s="90">
        <v>3810</v>
      </c>
      <c r="V23" s="90">
        <v>3810</v>
      </c>
      <c r="W23" s="90">
        <v>1444</v>
      </c>
      <c r="X23" s="90">
        <v>1444</v>
      </c>
      <c r="Y23" s="90">
        <v>2705</v>
      </c>
      <c r="Z23" s="90">
        <v>2705</v>
      </c>
      <c r="AA23" s="90">
        <v>1976</v>
      </c>
      <c r="AB23" s="90">
        <v>1976</v>
      </c>
      <c r="AC23" s="90">
        <v>2512</v>
      </c>
      <c r="AD23" s="90">
        <v>2512</v>
      </c>
      <c r="AE23" s="90">
        <v>1975</v>
      </c>
      <c r="AF23" s="90">
        <v>1975</v>
      </c>
      <c r="AG23" s="91">
        <v>57219</v>
      </c>
      <c r="AH23" s="91">
        <v>57219</v>
      </c>
    </row>
    <row r="24" spans="1:34" s="3" customFormat="1" ht="121.5" x14ac:dyDescent="0.2">
      <c r="A24" s="38">
        <v>6</v>
      </c>
      <c r="B24" s="39" t="s">
        <v>33</v>
      </c>
      <c r="C24" s="40">
        <v>40120</v>
      </c>
      <c r="D24" s="40" t="s">
        <v>32</v>
      </c>
      <c r="E24" s="89">
        <v>1842</v>
      </c>
      <c r="F24" s="89">
        <v>1842</v>
      </c>
      <c r="G24" s="89">
        <v>1842</v>
      </c>
      <c r="H24" s="89">
        <v>1842</v>
      </c>
      <c r="I24" s="89">
        <v>922</v>
      </c>
      <c r="J24" s="89">
        <v>922</v>
      </c>
      <c r="K24" s="89">
        <v>922</v>
      </c>
      <c r="L24" s="89">
        <v>922</v>
      </c>
      <c r="M24" s="90">
        <v>461</v>
      </c>
      <c r="N24" s="90">
        <v>461</v>
      </c>
      <c r="O24" s="90">
        <v>922</v>
      </c>
      <c r="P24" s="90">
        <v>922</v>
      </c>
      <c r="Q24" s="90">
        <v>461</v>
      </c>
      <c r="R24" s="90">
        <v>461</v>
      </c>
      <c r="S24" s="90">
        <v>532</v>
      </c>
      <c r="T24" s="90">
        <v>532</v>
      </c>
      <c r="U24" s="90">
        <v>922</v>
      </c>
      <c r="V24" s="90">
        <v>922</v>
      </c>
      <c r="W24" s="90">
        <v>497</v>
      </c>
      <c r="X24" s="90">
        <v>497</v>
      </c>
      <c r="Y24" s="90">
        <v>497</v>
      </c>
      <c r="Z24" s="90">
        <v>497</v>
      </c>
      <c r="AA24" s="90">
        <v>497</v>
      </c>
      <c r="AB24" s="90">
        <v>497</v>
      </c>
      <c r="AC24" s="90">
        <v>497</v>
      </c>
      <c r="AD24" s="90">
        <v>497</v>
      </c>
      <c r="AE24" s="90">
        <v>497</v>
      </c>
      <c r="AF24" s="90">
        <v>497</v>
      </c>
      <c r="AG24" s="91">
        <v>11311</v>
      </c>
      <c r="AH24" s="91">
        <v>11311</v>
      </c>
    </row>
    <row r="25" spans="1:34" s="3" customFormat="1" ht="141.75" x14ac:dyDescent="0.2">
      <c r="A25" s="38">
        <v>7</v>
      </c>
      <c r="B25" s="39" t="s">
        <v>35</v>
      </c>
      <c r="C25" s="40">
        <v>40130</v>
      </c>
      <c r="D25" s="40" t="s">
        <v>32</v>
      </c>
      <c r="E25" s="89">
        <v>298418</v>
      </c>
      <c r="F25" s="89">
        <v>298418</v>
      </c>
      <c r="G25" s="89">
        <v>26044</v>
      </c>
      <c r="H25" s="89">
        <v>26044</v>
      </c>
      <c r="I25" s="89">
        <v>2237</v>
      </c>
      <c r="J25" s="89">
        <v>2237</v>
      </c>
      <c r="K25" s="89"/>
      <c r="L25" s="89"/>
      <c r="M25" s="90"/>
      <c r="N25" s="90"/>
      <c r="O25" s="90"/>
      <c r="P25" s="90"/>
      <c r="Q25" s="90"/>
      <c r="R25" s="90"/>
      <c r="S25" s="90"/>
      <c r="T25" s="90"/>
      <c r="U25" s="90">
        <v>2987</v>
      </c>
      <c r="V25" s="90">
        <v>2987</v>
      </c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1">
        <v>329686</v>
      </c>
      <c r="AH25" s="91">
        <v>329686</v>
      </c>
    </row>
    <row r="26" spans="1:34" s="3" customFormat="1" ht="141.75" x14ac:dyDescent="0.2">
      <c r="A26" s="38">
        <v>8</v>
      </c>
      <c r="B26" s="39" t="s">
        <v>36</v>
      </c>
      <c r="C26" s="40">
        <v>40140</v>
      </c>
      <c r="D26" s="40" t="s">
        <v>32</v>
      </c>
      <c r="E26" s="89"/>
      <c r="F26" s="89"/>
      <c r="G26" s="89">
        <v>52485</v>
      </c>
      <c r="H26" s="89">
        <v>52485</v>
      </c>
      <c r="I26" s="89"/>
      <c r="J26" s="89"/>
      <c r="K26" s="89"/>
      <c r="L26" s="89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1">
        <v>52485</v>
      </c>
      <c r="AH26" s="91">
        <v>52485</v>
      </c>
    </row>
    <row r="27" spans="1:34" s="3" customFormat="1" ht="121.5" x14ac:dyDescent="0.2">
      <c r="A27" s="38">
        <v>9</v>
      </c>
      <c r="B27" s="39" t="s">
        <v>37</v>
      </c>
      <c r="C27" s="40">
        <v>40150</v>
      </c>
      <c r="D27" s="40" t="s">
        <v>32</v>
      </c>
      <c r="E27" s="89">
        <v>2855</v>
      </c>
      <c r="F27" s="89">
        <v>2855</v>
      </c>
      <c r="G27" s="89">
        <v>2056</v>
      </c>
      <c r="H27" s="89">
        <v>2056</v>
      </c>
      <c r="I27" s="89">
        <v>114</v>
      </c>
      <c r="J27" s="89">
        <v>114</v>
      </c>
      <c r="K27" s="89">
        <v>114</v>
      </c>
      <c r="L27" s="89">
        <v>114</v>
      </c>
      <c r="M27" s="90">
        <v>114</v>
      </c>
      <c r="N27" s="90">
        <v>114</v>
      </c>
      <c r="O27" s="90">
        <v>571</v>
      </c>
      <c r="P27" s="90">
        <v>571</v>
      </c>
      <c r="Q27" s="90"/>
      <c r="R27" s="90"/>
      <c r="S27" s="90"/>
      <c r="T27" s="90"/>
      <c r="U27" s="90">
        <v>685</v>
      </c>
      <c r="V27" s="90">
        <v>685</v>
      </c>
      <c r="W27" s="90">
        <v>114</v>
      </c>
      <c r="X27" s="90">
        <v>114</v>
      </c>
      <c r="Y27" s="90"/>
      <c r="Z27" s="90"/>
      <c r="AA27" s="90">
        <v>114</v>
      </c>
      <c r="AB27" s="90">
        <v>114</v>
      </c>
      <c r="AC27" s="90"/>
      <c r="AD27" s="90"/>
      <c r="AE27" s="90"/>
      <c r="AF27" s="90"/>
      <c r="AG27" s="91">
        <v>6737</v>
      </c>
      <c r="AH27" s="91">
        <v>6737</v>
      </c>
    </row>
    <row r="28" spans="1:34" s="3" customFormat="1" ht="409.5" x14ac:dyDescent="0.2">
      <c r="A28" s="38">
        <v>10</v>
      </c>
      <c r="B28" s="39" t="s">
        <v>38</v>
      </c>
      <c r="C28" s="40">
        <v>40160</v>
      </c>
      <c r="D28" s="40" t="s">
        <v>34</v>
      </c>
      <c r="E28" s="89">
        <v>225915</v>
      </c>
      <c r="F28" s="89">
        <v>225915</v>
      </c>
      <c r="G28" s="89">
        <v>166395</v>
      </c>
      <c r="H28" s="89">
        <v>166395</v>
      </c>
      <c r="I28" s="89">
        <v>32492</v>
      </c>
      <c r="J28" s="89">
        <v>32492</v>
      </c>
      <c r="K28" s="89">
        <v>23877</v>
      </c>
      <c r="L28" s="89">
        <v>23877</v>
      </c>
      <c r="M28" s="90">
        <v>4015</v>
      </c>
      <c r="N28" s="90">
        <v>4015</v>
      </c>
      <c r="O28" s="90">
        <v>38824</v>
      </c>
      <c r="P28" s="90">
        <v>38824</v>
      </c>
      <c r="Q28" s="90">
        <v>16084</v>
      </c>
      <c r="R28" s="90">
        <v>16084</v>
      </c>
      <c r="S28" s="90">
        <v>1203</v>
      </c>
      <c r="T28" s="90">
        <v>1203</v>
      </c>
      <c r="U28" s="90">
        <v>53375</v>
      </c>
      <c r="V28" s="90">
        <v>53375</v>
      </c>
      <c r="W28" s="90">
        <v>19167</v>
      </c>
      <c r="X28" s="90">
        <v>19167</v>
      </c>
      <c r="Y28" s="90">
        <v>25124</v>
      </c>
      <c r="Z28" s="90">
        <v>25124</v>
      </c>
      <c r="AA28" s="90">
        <v>20836</v>
      </c>
      <c r="AB28" s="90">
        <v>20836</v>
      </c>
      <c r="AC28" s="90">
        <v>22142</v>
      </c>
      <c r="AD28" s="90">
        <v>22142</v>
      </c>
      <c r="AE28" s="90">
        <v>20411</v>
      </c>
      <c r="AF28" s="90">
        <v>20411</v>
      </c>
      <c r="AG28" s="91">
        <v>669860</v>
      </c>
      <c r="AH28" s="91">
        <v>669860</v>
      </c>
    </row>
    <row r="29" spans="1:34" s="3" customFormat="1" ht="222.75" x14ac:dyDescent="0.2">
      <c r="A29" s="38">
        <v>11</v>
      </c>
      <c r="B29" s="39" t="s">
        <v>39</v>
      </c>
      <c r="C29" s="40">
        <v>40170</v>
      </c>
      <c r="D29" s="40" t="s">
        <v>34</v>
      </c>
      <c r="E29" s="89">
        <v>2164404</v>
      </c>
      <c r="F29" s="89">
        <v>2164404</v>
      </c>
      <c r="G29" s="89">
        <v>1183673</v>
      </c>
      <c r="H29" s="89">
        <v>1183673</v>
      </c>
      <c r="I29" s="89">
        <v>295092</v>
      </c>
      <c r="J29" s="89">
        <v>295092</v>
      </c>
      <c r="K29" s="89">
        <v>226735</v>
      </c>
      <c r="L29" s="89">
        <v>226735</v>
      </c>
      <c r="M29" s="90">
        <v>87451</v>
      </c>
      <c r="N29" s="90">
        <v>87451</v>
      </c>
      <c r="O29" s="90">
        <v>328796</v>
      </c>
      <c r="P29" s="90">
        <v>328796</v>
      </c>
      <c r="Q29" s="90">
        <v>118451</v>
      </c>
      <c r="R29" s="90">
        <v>118451</v>
      </c>
      <c r="S29" s="90">
        <v>36157</v>
      </c>
      <c r="T29" s="90">
        <v>36157</v>
      </c>
      <c r="U29" s="90">
        <v>307345</v>
      </c>
      <c r="V29" s="90">
        <v>307345</v>
      </c>
      <c r="W29" s="90">
        <v>100075</v>
      </c>
      <c r="X29" s="90">
        <v>100075</v>
      </c>
      <c r="Y29" s="90">
        <v>259497</v>
      </c>
      <c r="Z29" s="90">
        <v>259497</v>
      </c>
      <c r="AA29" s="90">
        <v>185421</v>
      </c>
      <c r="AB29" s="90">
        <v>185421</v>
      </c>
      <c r="AC29" s="90">
        <v>212545</v>
      </c>
      <c r="AD29" s="90">
        <v>212545</v>
      </c>
      <c r="AE29" s="90">
        <v>191443</v>
      </c>
      <c r="AF29" s="90">
        <v>191443</v>
      </c>
      <c r="AG29" s="91">
        <v>5697085</v>
      </c>
      <c r="AH29" s="91">
        <v>5697085</v>
      </c>
    </row>
    <row r="30" spans="1:34" s="3" customFormat="1" ht="141.75" x14ac:dyDescent="0.2">
      <c r="A30" s="38">
        <v>12</v>
      </c>
      <c r="B30" s="39" t="s">
        <v>40</v>
      </c>
      <c r="C30" s="40">
        <v>40180</v>
      </c>
      <c r="D30" s="40" t="s">
        <v>34</v>
      </c>
      <c r="E30" s="89">
        <v>127446</v>
      </c>
      <c r="F30" s="89">
        <v>123790.17788</v>
      </c>
      <c r="G30" s="89">
        <v>57209</v>
      </c>
      <c r="H30" s="89">
        <v>57209</v>
      </c>
      <c r="I30" s="89">
        <v>12453</v>
      </c>
      <c r="J30" s="89">
        <v>12453</v>
      </c>
      <c r="K30" s="89">
        <v>10236</v>
      </c>
      <c r="L30" s="89">
        <v>10236</v>
      </c>
      <c r="M30" s="90">
        <v>3390</v>
      </c>
      <c r="N30" s="90">
        <v>3390</v>
      </c>
      <c r="O30" s="90">
        <v>17697</v>
      </c>
      <c r="P30" s="90">
        <v>17697</v>
      </c>
      <c r="Q30" s="90">
        <v>11329</v>
      </c>
      <c r="R30" s="90">
        <v>11329</v>
      </c>
      <c r="S30" s="90">
        <v>1918</v>
      </c>
      <c r="T30" s="90">
        <v>1918</v>
      </c>
      <c r="U30" s="90">
        <v>10350</v>
      </c>
      <c r="V30" s="90">
        <v>10350</v>
      </c>
      <c r="W30" s="90">
        <v>8220</v>
      </c>
      <c r="X30" s="90">
        <v>8220</v>
      </c>
      <c r="Y30" s="90">
        <v>19590</v>
      </c>
      <c r="Z30" s="90">
        <v>19590</v>
      </c>
      <c r="AA30" s="90">
        <v>12444</v>
      </c>
      <c r="AB30" s="90">
        <v>12444</v>
      </c>
      <c r="AC30" s="90">
        <v>14075</v>
      </c>
      <c r="AD30" s="90">
        <v>14075</v>
      </c>
      <c r="AE30" s="90">
        <v>16718</v>
      </c>
      <c r="AF30" s="90">
        <v>16718</v>
      </c>
      <c r="AG30" s="91">
        <v>323075</v>
      </c>
      <c r="AH30" s="91">
        <v>319419.17787999997</v>
      </c>
    </row>
    <row r="31" spans="1:34" s="3" customFormat="1" ht="182.25" x14ac:dyDescent="0.2">
      <c r="A31" s="38">
        <v>13</v>
      </c>
      <c r="B31" s="39" t="s">
        <v>41</v>
      </c>
      <c r="C31" s="40">
        <v>40190</v>
      </c>
      <c r="D31" s="40" t="s">
        <v>34</v>
      </c>
      <c r="E31" s="89">
        <v>44.7</v>
      </c>
      <c r="F31" s="89">
        <v>44.7</v>
      </c>
      <c r="G31" s="89">
        <v>89.4</v>
      </c>
      <c r="H31" s="89">
        <v>89.4</v>
      </c>
      <c r="I31" s="89"/>
      <c r="J31" s="89"/>
      <c r="K31" s="89"/>
      <c r="L31" s="89"/>
      <c r="M31" s="90"/>
      <c r="N31" s="90"/>
      <c r="O31" s="90"/>
      <c r="P31" s="90"/>
      <c r="Q31" s="90">
        <v>44.7</v>
      </c>
      <c r="R31" s="90">
        <v>44.7</v>
      </c>
      <c r="S31" s="90"/>
      <c r="T31" s="90"/>
      <c r="U31" s="90">
        <v>44.7</v>
      </c>
      <c r="V31" s="90">
        <v>44.7</v>
      </c>
      <c r="W31" s="90">
        <v>48.1</v>
      </c>
      <c r="X31" s="90">
        <v>48.1</v>
      </c>
      <c r="Y31" s="90"/>
      <c r="Z31" s="90"/>
      <c r="AA31" s="90">
        <v>96.2</v>
      </c>
      <c r="AB31" s="90">
        <v>96.2</v>
      </c>
      <c r="AC31" s="90"/>
      <c r="AD31" s="90"/>
      <c r="AE31" s="90"/>
      <c r="AF31" s="90"/>
      <c r="AG31" s="91">
        <v>367.8</v>
      </c>
      <c r="AH31" s="91">
        <v>367.8</v>
      </c>
    </row>
    <row r="32" spans="1:34" s="3" customFormat="1" ht="182.25" x14ac:dyDescent="0.2">
      <c r="A32" s="38">
        <v>14</v>
      </c>
      <c r="B32" s="39" t="s">
        <v>41</v>
      </c>
      <c r="C32" s="40">
        <v>40190</v>
      </c>
      <c r="D32" s="40" t="s">
        <v>42</v>
      </c>
      <c r="E32" s="89">
        <v>357.5</v>
      </c>
      <c r="F32" s="89">
        <v>357.5</v>
      </c>
      <c r="G32" s="89">
        <v>178.7</v>
      </c>
      <c r="H32" s="89">
        <v>178.7</v>
      </c>
      <c r="I32" s="89"/>
      <c r="J32" s="89"/>
      <c r="K32" s="89"/>
      <c r="L32" s="89"/>
      <c r="M32" s="90"/>
      <c r="N32" s="90"/>
      <c r="O32" s="90"/>
      <c r="P32" s="90"/>
      <c r="Q32" s="90"/>
      <c r="R32" s="90"/>
      <c r="S32" s="90"/>
      <c r="T32" s="90"/>
      <c r="U32" s="90">
        <v>44.7</v>
      </c>
      <c r="V32" s="90">
        <v>44.7</v>
      </c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1">
        <v>580.9</v>
      </c>
      <c r="AH32" s="91">
        <v>580.9</v>
      </c>
    </row>
    <row r="33" spans="1:34" s="3" customFormat="1" ht="121.5" x14ac:dyDescent="0.2">
      <c r="A33" s="38">
        <v>15</v>
      </c>
      <c r="B33" s="39" t="s">
        <v>43</v>
      </c>
      <c r="C33" s="40">
        <v>40200</v>
      </c>
      <c r="D33" s="40" t="s">
        <v>34</v>
      </c>
      <c r="E33" s="89">
        <v>1500</v>
      </c>
      <c r="F33" s="89">
        <v>1500</v>
      </c>
      <c r="G33" s="89">
        <v>600</v>
      </c>
      <c r="H33" s="89">
        <v>600</v>
      </c>
      <c r="I33" s="89">
        <v>150</v>
      </c>
      <c r="J33" s="89">
        <v>150</v>
      </c>
      <c r="K33" s="89">
        <v>300</v>
      </c>
      <c r="L33" s="89">
        <v>300</v>
      </c>
      <c r="M33" s="90"/>
      <c r="N33" s="90"/>
      <c r="O33" s="90">
        <v>300</v>
      </c>
      <c r="P33" s="90">
        <v>300</v>
      </c>
      <c r="Q33" s="90">
        <v>150</v>
      </c>
      <c r="R33" s="90">
        <v>150</v>
      </c>
      <c r="S33" s="90">
        <v>150</v>
      </c>
      <c r="T33" s="90">
        <v>150</v>
      </c>
      <c r="U33" s="90">
        <v>300</v>
      </c>
      <c r="V33" s="90">
        <v>300</v>
      </c>
      <c r="W33" s="90"/>
      <c r="X33" s="90"/>
      <c r="Y33" s="90"/>
      <c r="Z33" s="90"/>
      <c r="AA33" s="90">
        <v>150</v>
      </c>
      <c r="AB33" s="90">
        <v>150</v>
      </c>
      <c r="AC33" s="90">
        <v>150</v>
      </c>
      <c r="AD33" s="90">
        <v>150</v>
      </c>
      <c r="AE33" s="90"/>
      <c r="AF33" s="90"/>
      <c r="AG33" s="91">
        <v>3750</v>
      </c>
      <c r="AH33" s="91">
        <v>3750</v>
      </c>
    </row>
    <row r="34" spans="1:34" s="3" customFormat="1" ht="141.75" x14ac:dyDescent="0.2">
      <c r="A34" s="38">
        <v>16</v>
      </c>
      <c r="B34" s="39" t="s">
        <v>44</v>
      </c>
      <c r="C34" s="40">
        <v>40210</v>
      </c>
      <c r="D34" s="40" t="s">
        <v>34</v>
      </c>
      <c r="E34" s="89">
        <v>104881.5</v>
      </c>
      <c r="F34" s="89">
        <v>104881.5</v>
      </c>
      <c r="G34" s="89">
        <v>33409.300000000003</v>
      </c>
      <c r="H34" s="89">
        <v>33409.300000000003</v>
      </c>
      <c r="I34" s="89">
        <v>6593.9</v>
      </c>
      <c r="J34" s="89">
        <v>6593.9</v>
      </c>
      <c r="K34" s="89">
        <v>3130.1</v>
      </c>
      <c r="L34" s="89">
        <v>3130.1</v>
      </c>
      <c r="M34" s="90">
        <v>960.4</v>
      </c>
      <c r="N34" s="90">
        <v>960.4</v>
      </c>
      <c r="O34" s="90">
        <v>4401.5</v>
      </c>
      <c r="P34" s="90">
        <v>4401.5</v>
      </c>
      <c r="Q34" s="90">
        <v>888.7</v>
      </c>
      <c r="R34" s="90">
        <v>888.7</v>
      </c>
      <c r="S34" s="90">
        <v>364.4</v>
      </c>
      <c r="T34" s="90">
        <v>364.4</v>
      </c>
      <c r="U34" s="90">
        <v>12411.9</v>
      </c>
      <c r="V34" s="90">
        <v>12411.9</v>
      </c>
      <c r="W34" s="90">
        <v>3565.8</v>
      </c>
      <c r="X34" s="90">
        <v>3565.8</v>
      </c>
      <c r="Y34" s="90">
        <v>7871.4</v>
      </c>
      <c r="Z34" s="90">
        <v>7871.4</v>
      </c>
      <c r="AA34" s="90">
        <v>3242</v>
      </c>
      <c r="AB34" s="90">
        <v>3242</v>
      </c>
      <c r="AC34" s="90">
        <v>6466.9</v>
      </c>
      <c r="AD34" s="90">
        <v>6466.9</v>
      </c>
      <c r="AE34" s="90">
        <v>5444.3</v>
      </c>
      <c r="AF34" s="90">
        <v>5444.3</v>
      </c>
      <c r="AG34" s="91">
        <v>193632.1</v>
      </c>
      <c r="AH34" s="91">
        <v>193632.1</v>
      </c>
    </row>
    <row r="35" spans="1:34" s="3" customFormat="1" ht="162" x14ac:dyDescent="0.2">
      <c r="A35" s="38">
        <v>17</v>
      </c>
      <c r="B35" s="39" t="s">
        <v>45</v>
      </c>
      <c r="C35" s="40">
        <v>40230</v>
      </c>
      <c r="D35" s="40" t="s">
        <v>34</v>
      </c>
      <c r="E35" s="89">
        <v>1519293</v>
      </c>
      <c r="F35" s="89">
        <v>1519293</v>
      </c>
      <c r="G35" s="89">
        <v>527381</v>
      </c>
      <c r="H35" s="89">
        <v>527381</v>
      </c>
      <c r="I35" s="89">
        <v>117109</v>
      </c>
      <c r="J35" s="89">
        <v>117109</v>
      </c>
      <c r="K35" s="89">
        <v>88975</v>
      </c>
      <c r="L35" s="89">
        <v>88975</v>
      </c>
      <c r="M35" s="90">
        <v>27025</v>
      </c>
      <c r="N35" s="90">
        <v>27025</v>
      </c>
      <c r="O35" s="90">
        <v>72669</v>
      </c>
      <c r="P35" s="90">
        <v>72669</v>
      </c>
      <c r="Q35" s="90">
        <v>34713</v>
      </c>
      <c r="R35" s="90">
        <v>34713</v>
      </c>
      <c r="S35" s="90">
        <v>17295</v>
      </c>
      <c r="T35" s="90">
        <v>17295</v>
      </c>
      <c r="U35" s="90">
        <v>210245</v>
      </c>
      <c r="V35" s="90">
        <v>210245</v>
      </c>
      <c r="W35" s="90">
        <v>52200</v>
      </c>
      <c r="X35" s="90">
        <v>52200</v>
      </c>
      <c r="Y35" s="90">
        <v>60478</v>
      </c>
      <c r="Z35" s="90">
        <v>60478</v>
      </c>
      <c r="AA35" s="90">
        <v>50777</v>
      </c>
      <c r="AB35" s="90">
        <v>50777</v>
      </c>
      <c r="AC35" s="90">
        <v>67270</v>
      </c>
      <c r="AD35" s="90">
        <v>67270</v>
      </c>
      <c r="AE35" s="90">
        <v>53362</v>
      </c>
      <c r="AF35" s="90">
        <v>53362</v>
      </c>
      <c r="AG35" s="91">
        <v>2898792</v>
      </c>
      <c r="AH35" s="91">
        <v>2898792</v>
      </c>
    </row>
    <row r="36" spans="1:34" s="3" customFormat="1" ht="141.75" x14ac:dyDescent="0.2">
      <c r="A36" s="38">
        <v>18</v>
      </c>
      <c r="B36" s="39" t="s">
        <v>46</v>
      </c>
      <c r="C36" s="40">
        <v>40240</v>
      </c>
      <c r="D36" s="40" t="s">
        <v>47</v>
      </c>
      <c r="E36" s="89">
        <v>516268</v>
      </c>
      <c r="F36" s="89">
        <v>516268</v>
      </c>
      <c r="G36" s="89">
        <v>96560</v>
      </c>
      <c r="H36" s="89">
        <v>96560</v>
      </c>
      <c r="I36" s="89">
        <v>33863</v>
      </c>
      <c r="J36" s="89">
        <v>33863</v>
      </c>
      <c r="K36" s="89">
        <v>21797</v>
      </c>
      <c r="L36" s="89">
        <v>21797</v>
      </c>
      <c r="M36" s="90">
        <v>4471</v>
      </c>
      <c r="N36" s="90">
        <v>4471</v>
      </c>
      <c r="O36" s="90">
        <v>31346</v>
      </c>
      <c r="P36" s="90">
        <v>31346</v>
      </c>
      <c r="Q36" s="90">
        <v>3812</v>
      </c>
      <c r="R36" s="90">
        <v>3812</v>
      </c>
      <c r="S36" s="90">
        <v>1062</v>
      </c>
      <c r="T36" s="90">
        <v>1062</v>
      </c>
      <c r="U36" s="90">
        <v>25551</v>
      </c>
      <c r="V36" s="90">
        <v>25551</v>
      </c>
      <c r="W36" s="90">
        <v>5934</v>
      </c>
      <c r="X36" s="90">
        <v>5934</v>
      </c>
      <c r="Y36" s="90">
        <v>6446</v>
      </c>
      <c r="Z36" s="90">
        <v>6446</v>
      </c>
      <c r="AA36" s="90">
        <v>5949</v>
      </c>
      <c r="AB36" s="90">
        <v>5949</v>
      </c>
      <c r="AC36" s="90">
        <v>20911</v>
      </c>
      <c r="AD36" s="90">
        <v>20911</v>
      </c>
      <c r="AE36" s="90">
        <v>13192</v>
      </c>
      <c r="AF36" s="90">
        <v>13192</v>
      </c>
      <c r="AG36" s="91">
        <v>787162</v>
      </c>
      <c r="AH36" s="91">
        <v>787162</v>
      </c>
    </row>
    <row r="37" spans="1:34" s="3" customFormat="1" ht="121.5" x14ac:dyDescent="0.2">
      <c r="A37" s="38">
        <v>19</v>
      </c>
      <c r="B37" s="39" t="s">
        <v>48</v>
      </c>
      <c r="C37" s="40">
        <v>40250</v>
      </c>
      <c r="D37" s="40" t="s">
        <v>34</v>
      </c>
      <c r="E37" s="89">
        <v>31094</v>
      </c>
      <c r="F37" s="89">
        <v>31094</v>
      </c>
      <c r="G37" s="89">
        <v>14360</v>
      </c>
      <c r="H37" s="89">
        <v>14360</v>
      </c>
      <c r="I37" s="89">
        <v>3282</v>
      </c>
      <c r="J37" s="89">
        <v>3282</v>
      </c>
      <c r="K37" s="89">
        <v>2288</v>
      </c>
      <c r="L37" s="89">
        <v>2288</v>
      </c>
      <c r="M37" s="90">
        <v>643</v>
      </c>
      <c r="N37" s="90">
        <v>643</v>
      </c>
      <c r="O37" s="90">
        <v>3239</v>
      </c>
      <c r="P37" s="90">
        <v>3239</v>
      </c>
      <c r="Q37" s="90">
        <v>1073</v>
      </c>
      <c r="R37" s="90">
        <v>1073</v>
      </c>
      <c r="S37" s="90">
        <v>322</v>
      </c>
      <c r="T37" s="90">
        <v>322</v>
      </c>
      <c r="U37" s="90">
        <v>4453</v>
      </c>
      <c r="V37" s="90">
        <v>4453</v>
      </c>
      <c r="W37" s="90">
        <v>814</v>
      </c>
      <c r="X37" s="90">
        <v>814</v>
      </c>
      <c r="Y37" s="90">
        <v>1942</v>
      </c>
      <c r="Z37" s="90">
        <v>1942</v>
      </c>
      <c r="AA37" s="90">
        <v>1270</v>
      </c>
      <c r="AB37" s="90">
        <v>1270</v>
      </c>
      <c r="AC37" s="90">
        <v>1786</v>
      </c>
      <c r="AD37" s="90">
        <v>1786</v>
      </c>
      <c r="AE37" s="90">
        <v>1526</v>
      </c>
      <c r="AF37" s="90">
        <v>1526</v>
      </c>
      <c r="AG37" s="91">
        <v>68092</v>
      </c>
      <c r="AH37" s="91">
        <v>68092</v>
      </c>
    </row>
    <row r="38" spans="1:34" s="3" customFormat="1" ht="141.75" x14ac:dyDescent="0.2">
      <c r="A38" s="38">
        <v>20</v>
      </c>
      <c r="B38" s="39" t="s">
        <v>49</v>
      </c>
      <c r="C38" s="40">
        <v>40270</v>
      </c>
      <c r="D38" s="40" t="s">
        <v>50</v>
      </c>
      <c r="E38" s="89"/>
      <c r="F38" s="89"/>
      <c r="G38" s="89"/>
      <c r="H38" s="89"/>
      <c r="I38" s="89">
        <v>133.19999999999999</v>
      </c>
      <c r="J38" s="89">
        <v>137.30000000000001</v>
      </c>
      <c r="K38" s="89">
        <v>55</v>
      </c>
      <c r="L38" s="89">
        <v>56.7</v>
      </c>
      <c r="M38" s="90">
        <v>23</v>
      </c>
      <c r="N38" s="90">
        <v>23.7</v>
      </c>
      <c r="O38" s="90">
        <v>92.6</v>
      </c>
      <c r="P38" s="90">
        <v>95.5</v>
      </c>
      <c r="Q38" s="90">
        <v>38.299999999999997</v>
      </c>
      <c r="R38" s="90">
        <v>39.5</v>
      </c>
      <c r="S38" s="90"/>
      <c r="T38" s="90"/>
      <c r="U38" s="90">
        <v>196.3</v>
      </c>
      <c r="V38" s="90">
        <v>202.4</v>
      </c>
      <c r="W38" s="90">
        <v>24.3</v>
      </c>
      <c r="X38" s="90">
        <v>25</v>
      </c>
      <c r="Y38" s="90">
        <v>49</v>
      </c>
      <c r="Z38" s="90">
        <v>50.5</v>
      </c>
      <c r="AA38" s="90">
        <v>51.3</v>
      </c>
      <c r="AB38" s="90">
        <v>52.9</v>
      </c>
      <c r="AC38" s="90">
        <v>44</v>
      </c>
      <c r="AD38" s="90">
        <v>45.4</v>
      </c>
      <c r="AE38" s="90">
        <v>18.5</v>
      </c>
      <c r="AF38" s="90">
        <v>19</v>
      </c>
      <c r="AG38" s="91">
        <v>725.5</v>
      </c>
      <c r="AH38" s="91">
        <v>747.9</v>
      </c>
    </row>
    <row r="39" spans="1:34" s="3" customFormat="1" ht="81" x14ac:dyDescent="0.2">
      <c r="A39" s="38">
        <v>21</v>
      </c>
      <c r="B39" s="39" t="s">
        <v>51</v>
      </c>
      <c r="C39" s="40">
        <v>40280</v>
      </c>
      <c r="D39" s="40" t="s">
        <v>52</v>
      </c>
      <c r="E39" s="89">
        <v>22710.2</v>
      </c>
      <c r="F39" s="89">
        <v>22710.2</v>
      </c>
      <c r="G39" s="89">
        <v>12719.2</v>
      </c>
      <c r="H39" s="89">
        <v>12719.2</v>
      </c>
      <c r="I39" s="89">
        <v>1195.5999999999999</v>
      </c>
      <c r="J39" s="89">
        <v>1195.5999999999999</v>
      </c>
      <c r="K39" s="89">
        <v>2300.1999999999998</v>
      </c>
      <c r="L39" s="89">
        <v>2300.1999999999998</v>
      </c>
      <c r="M39" s="90">
        <v>304.2</v>
      </c>
      <c r="N39" s="90">
        <v>304.2</v>
      </c>
      <c r="O39" s="90">
        <v>2019.8</v>
      </c>
      <c r="P39" s="90">
        <v>2019.8</v>
      </c>
      <c r="Q39" s="90">
        <v>474.5</v>
      </c>
      <c r="R39" s="90">
        <v>474.5</v>
      </c>
      <c r="S39" s="90"/>
      <c r="T39" s="90"/>
      <c r="U39" s="90">
        <v>1812</v>
      </c>
      <c r="V39" s="90">
        <v>1812</v>
      </c>
      <c r="W39" s="90">
        <v>1325.9</v>
      </c>
      <c r="X39" s="90">
        <v>1325.9</v>
      </c>
      <c r="Y39" s="90">
        <v>468.1</v>
      </c>
      <c r="Z39" s="90">
        <v>468.1</v>
      </c>
      <c r="AA39" s="90">
        <v>1788.1</v>
      </c>
      <c r="AB39" s="90">
        <v>1788.1</v>
      </c>
      <c r="AC39" s="90">
        <v>908.8</v>
      </c>
      <c r="AD39" s="90">
        <v>908.8</v>
      </c>
      <c r="AE39" s="90"/>
      <c r="AF39" s="90"/>
      <c r="AG39" s="91">
        <v>48026.6</v>
      </c>
      <c r="AH39" s="91">
        <v>48026.6</v>
      </c>
    </row>
    <row r="40" spans="1:34" s="3" customFormat="1" ht="121.5" x14ac:dyDescent="0.2">
      <c r="A40" s="38">
        <v>22</v>
      </c>
      <c r="B40" s="39" t="s">
        <v>53</v>
      </c>
      <c r="C40" s="40">
        <v>40290</v>
      </c>
      <c r="D40" s="40" t="s">
        <v>54</v>
      </c>
      <c r="E40" s="89">
        <v>81791.131580000001</v>
      </c>
      <c r="F40" s="89">
        <v>92114.331579999998</v>
      </c>
      <c r="G40" s="89">
        <v>65312.4</v>
      </c>
      <c r="H40" s="89">
        <v>60149.599999999999</v>
      </c>
      <c r="I40" s="89">
        <v>1387.1</v>
      </c>
      <c r="J40" s="89">
        <v>12431.9</v>
      </c>
      <c r="K40" s="89">
        <v>2569.6</v>
      </c>
      <c r="L40" s="89">
        <v>2558.1</v>
      </c>
      <c r="M40" s="90"/>
      <c r="N40" s="90"/>
      <c r="O40" s="90">
        <v>9344</v>
      </c>
      <c r="P40" s="90">
        <v>7974.5</v>
      </c>
      <c r="Q40" s="90"/>
      <c r="R40" s="90">
        <v>1454.3</v>
      </c>
      <c r="S40" s="90"/>
      <c r="T40" s="90"/>
      <c r="U40" s="90">
        <v>5422.1</v>
      </c>
      <c r="V40" s="90">
        <v>4314.6000000000004</v>
      </c>
      <c r="W40" s="90">
        <v>2334</v>
      </c>
      <c r="X40" s="90">
        <v>3466.4</v>
      </c>
      <c r="Y40" s="90">
        <v>1016.8</v>
      </c>
      <c r="Z40" s="90"/>
      <c r="AA40" s="90">
        <v>2298.9</v>
      </c>
      <c r="AB40" s="90">
        <v>754.8</v>
      </c>
      <c r="AC40" s="90">
        <v>2917.5</v>
      </c>
      <c r="AD40" s="90">
        <v>4044.1</v>
      </c>
      <c r="AE40" s="90"/>
      <c r="AF40" s="90"/>
      <c r="AG40" s="91">
        <v>174393.53158000001</v>
      </c>
      <c r="AH40" s="91">
        <v>189262.63157999999</v>
      </c>
    </row>
    <row r="41" spans="1:34" s="3" customFormat="1" ht="243" x14ac:dyDescent="0.2">
      <c r="A41" s="38">
        <v>23</v>
      </c>
      <c r="B41" s="39" t="s">
        <v>55</v>
      </c>
      <c r="C41" s="40">
        <v>40300</v>
      </c>
      <c r="D41" s="40" t="s">
        <v>56</v>
      </c>
      <c r="E41" s="89">
        <v>4606</v>
      </c>
      <c r="F41" s="89">
        <v>4606</v>
      </c>
      <c r="G41" s="89">
        <v>1843</v>
      </c>
      <c r="H41" s="89">
        <v>1843</v>
      </c>
      <c r="I41" s="89"/>
      <c r="J41" s="89"/>
      <c r="K41" s="89"/>
      <c r="L41" s="89"/>
      <c r="M41" s="90"/>
      <c r="N41" s="90"/>
      <c r="O41" s="90"/>
      <c r="P41" s="90"/>
      <c r="Q41" s="90"/>
      <c r="R41" s="90"/>
      <c r="S41" s="90"/>
      <c r="T41" s="90"/>
      <c r="U41" s="90">
        <v>921</v>
      </c>
      <c r="V41" s="90">
        <v>921</v>
      </c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1">
        <v>7370</v>
      </c>
      <c r="AH41" s="91">
        <v>7370</v>
      </c>
    </row>
    <row r="42" spans="1:34" s="3" customFormat="1" ht="141.75" x14ac:dyDescent="0.2">
      <c r="A42" s="38">
        <v>24</v>
      </c>
      <c r="B42" s="39" t="s">
        <v>57</v>
      </c>
      <c r="C42" s="40">
        <v>51180</v>
      </c>
      <c r="D42" s="40" t="s">
        <v>58</v>
      </c>
      <c r="E42" s="89"/>
      <c r="F42" s="89"/>
      <c r="G42" s="89">
        <v>3286.2</v>
      </c>
      <c r="H42" s="89">
        <v>3286.2</v>
      </c>
      <c r="I42" s="89">
        <v>639</v>
      </c>
      <c r="J42" s="89">
        <v>639</v>
      </c>
      <c r="K42" s="89">
        <v>1369.4</v>
      </c>
      <c r="L42" s="89">
        <v>1369.4</v>
      </c>
      <c r="M42" s="90">
        <v>547.79999999999995</v>
      </c>
      <c r="N42" s="90">
        <v>547.79999999999995</v>
      </c>
      <c r="O42" s="90">
        <v>182.6</v>
      </c>
      <c r="P42" s="90">
        <v>182.6</v>
      </c>
      <c r="Q42" s="90">
        <v>365.2</v>
      </c>
      <c r="R42" s="90">
        <v>365.2</v>
      </c>
      <c r="S42" s="90">
        <v>204.8</v>
      </c>
      <c r="T42" s="90">
        <v>204.9</v>
      </c>
      <c r="U42" s="90"/>
      <c r="V42" s="90"/>
      <c r="W42" s="90">
        <v>484.7</v>
      </c>
      <c r="X42" s="90">
        <v>484.7</v>
      </c>
      <c r="Y42" s="90">
        <v>1357.3</v>
      </c>
      <c r="Z42" s="90">
        <v>1357.3</v>
      </c>
      <c r="AA42" s="90">
        <v>1260.3</v>
      </c>
      <c r="AB42" s="90">
        <v>1260.3</v>
      </c>
      <c r="AC42" s="90">
        <v>1163.4000000000001</v>
      </c>
      <c r="AD42" s="90">
        <v>1163.4000000000001</v>
      </c>
      <c r="AE42" s="90">
        <v>1163.4000000000001</v>
      </c>
      <c r="AF42" s="90">
        <v>1163.4000000000001</v>
      </c>
      <c r="AG42" s="91">
        <v>12024.1</v>
      </c>
      <c r="AH42" s="91">
        <v>12024.2</v>
      </c>
    </row>
    <row r="43" spans="1:34" s="3" customFormat="1" ht="37.5" x14ac:dyDescent="0.2">
      <c r="A43" s="46"/>
      <c r="B43" s="47" t="s">
        <v>59</v>
      </c>
      <c r="C43" s="48">
        <v>51180</v>
      </c>
      <c r="D43" s="49"/>
      <c r="E43" s="92"/>
      <c r="F43" s="92"/>
      <c r="G43" s="92">
        <v>3286.2</v>
      </c>
      <c r="H43" s="92">
        <v>3286.2</v>
      </c>
      <c r="I43" s="92">
        <v>639</v>
      </c>
      <c r="J43" s="92">
        <v>639</v>
      </c>
      <c r="K43" s="92">
        <v>1369.4</v>
      </c>
      <c r="L43" s="92">
        <v>1369.4</v>
      </c>
      <c r="M43" s="92">
        <v>547.79999999999995</v>
      </c>
      <c r="N43" s="92">
        <v>547.79999999999995</v>
      </c>
      <c r="O43" s="92">
        <v>182.6</v>
      </c>
      <c r="P43" s="92">
        <v>182.6</v>
      </c>
      <c r="Q43" s="92">
        <v>365.2</v>
      </c>
      <c r="R43" s="92">
        <v>365.2</v>
      </c>
      <c r="S43" s="92">
        <v>204.8</v>
      </c>
      <c r="T43" s="92">
        <v>204.9</v>
      </c>
      <c r="U43" s="92"/>
      <c r="V43" s="92"/>
      <c r="W43" s="92">
        <v>484.7</v>
      </c>
      <c r="X43" s="92">
        <v>484.7</v>
      </c>
      <c r="Y43" s="92">
        <v>1357.3</v>
      </c>
      <c r="Z43" s="92">
        <v>1357.3</v>
      </c>
      <c r="AA43" s="92">
        <v>1260.3</v>
      </c>
      <c r="AB43" s="92">
        <v>1260.3</v>
      </c>
      <c r="AC43" s="92">
        <v>1163.4000000000001</v>
      </c>
      <c r="AD43" s="92">
        <v>1163.4000000000001</v>
      </c>
      <c r="AE43" s="93">
        <v>1163.4000000000001</v>
      </c>
      <c r="AF43" s="93">
        <v>1163.4000000000001</v>
      </c>
      <c r="AG43" s="94">
        <v>12024.1</v>
      </c>
      <c r="AH43" s="94">
        <v>12024.2</v>
      </c>
    </row>
    <row r="44" spans="1:34" s="3" customFormat="1" ht="101.25" x14ac:dyDescent="0.2">
      <c r="A44" s="38">
        <v>25</v>
      </c>
      <c r="B44" s="39" t="s">
        <v>60</v>
      </c>
      <c r="C44" s="40">
        <v>51200</v>
      </c>
      <c r="D44" s="40" t="s">
        <v>61</v>
      </c>
      <c r="E44" s="89">
        <v>45.857999999999997</v>
      </c>
      <c r="F44" s="89">
        <v>47.692</v>
      </c>
      <c r="G44" s="89"/>
      <c r="H44" s="89"/>
      <c r="I44" s="89"/>
      <c r="J44" s="89"/>
      <c r="K44" s="89"/>
      <c r="L44" s="89"/>
      <c r="M44" s="90"/>
      <c r="N44" s="90"/>
      <c r="O44" s="90"/>
      <c r="P44" s="90"/>
      <c r="Q44" s="90"/>
      <c r="R44" s="90"/>
      <c r="S44" s="90"/>
      <c r="T44" s="90"/>
      <c r="U44" s="90">
        <v>46.704000000000001</v>
      </c>
      <c r="V44" s="90">
        <v>47.637999999999998</v>
      </c>
      <c r="W44" s="90">
        <v>24.391999999999999</v>
      </c>
      <c r="X44" s="90">
        <v>25.367999999999999</v>
      </c>
      <c r="Y44" s="90"/>
      <c r="Z44" s="90"/>
      <c r="AA44" s="90">
        <v>134.54599999999999</v>
      </c>
      <c r="AB44" s="90">
        <v>140.80199999999999</v>
      </c>
      <c r="AC44" s="90"/>
      <c r="AD44" s="90"/>
      <c r="AE44" s="90"/>
      <c r="AF44" s="90"/>
      <c r="AG44" s="91">
        <v>251.5</v>
      </c>
      <c r="AH44" s="91">
        <v>261.5</v>
      </c>
    </row>
    <row r="45" spans="1:34" s="3" customFormat="1" ht="37.5" x14ac:dyDescent="0.2">
      <c r="A45" s="46"/>
      <c r="B45" s="47" t="s">
        <v>59</v>
      </c>
      <c r="C45" s="48">
        <v>51200</v>
      </c>
      <c r="D45" s="49"/>
      <c r="E45" s="92">
        <v>45.857999999999997</v>
      </c>
      <c r="F45" s="92">
        <v>47.692</v>
      </c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>
        <v>46.704000000000001</v>
      </c>
      <c r="V45" s="92">
        <v>47.637999999999998</v>
      </c>
      <c r="W45" s="92">
        <v>24.391999999999999</v>
      </c>
      <c r="X45" s="92">
        <v>25.367999999999999</v>
      </c>
      <c r="Y45" s="92"/>
      <c r="Z45" s="92"/>
      <c r="AA45" s="92">
        <v>134.54599999999999</v>
      </c>
      <c r="AB45" s="92">
        <v>140.80199999999999</v>
      </c>
      <c r="AC45" s="92"/>
      <c r="AD45" s="92"/>
      <c r="AE45" s="93"/>
      <c r="AF45" s="93"/>
      <c r="AG45" s="94">
        <v>251.5</v>
      </c>
      <c r="AH45" s="94">
        <v>261.5</v>
      </c>
    </row>
    <row r="46" spans="1:34" s="3" customFormat="1" ht="121.5" x14ac:dyDescent="0.2">
      <c r="A46" s="38">
        <v>26</v>
      </c>
      <c r="B46" s="39" t="s">
        <v>62</v>
      </c>
      <c r="C46" s="40">
        <v>52600</v>
      </c>
      <c r="D46" s="40" t="s">
        <v>34</v>
      </c>
      <c r="E46" s="89">
        <v>1820</v>
      </c>
      <c r="F46" s="89">
        <v>1678.7</v>
      </c>
      <c r="G46" s="89">
        <v>1644.6</v>
      </c>
      <c r="H46" s="89">
        <v>1478.3</v>
      </c>
      <c r="I46" s="89">
        <v>132</v>
      </c>
      <c r="J46" s="89">
        <v>211.1</v>
      </c>
      <c r="K46" s="89">
        <v>79.2</v>
      </c>
      <c r="L46" s="89">
        <v>120.7</v>
      </c>
      <c r="M46" s="90">
        <v>26.4</v>
      </c>
      <c r="N46" s="90">
        <v>30.2</v>
      </c>
      <c r="O46" s="90">
        <v>158.4</v>
      </c>
      <c r="P46" s="90">
        <v>181</v>
      </c>
      <c r="Q46" s="90">
        <v>79.2</v>
      </c>
      <c r="R46" s="90">
        <v>90.5</v>
      </c>
      <c r="S46" s="90">
        <v>33.1</v>
      </c>
      <c r="T46" s="90">
        <v>37.700000000000003</v>
      </c>
      <c r="U46" s="90">
        <v>475.3</v>
      </c>
      <c r="V46" s="90">
        <v>543</v>
      </c>
      <c r="W46" s="90">
        <v>79.2</v>
      </c>
      <c r="X46" s="90">
        <v>90.5</v>
      </c>
      <c r="Y46" s="90">
        <v>293.89999999999998</v>
      </c>
      <c r="Z46" s="90">
        <v>305.3</v>
      </c>
      <c r="AA46" s="90">
        <v>106.9</v>
      </c>
      <c r="AB46" s="90">
        <v>122.1</v>
      </c>
      <c r="AC46" s="90">
        <v>26.7</v>
      </c>
      <c r="AD46" s="90">
        <v>30.5</v>
      </c>
      <c r="AE46" s="90">
        <v>133.6</v>
      </c>
      <c r="AF46" s="90">
        <v>152.6</v>
      </c>
      <c r="AG46" s="91">
        <v>5088.5</v>
      </c>
      <c r="AH46" s="91">
        <v>5072.2</v>
      </c>
    </row>
    <row r="47" spans="1:34" s="3" customFormat="1" ht="56.25" x14ac:dyDescent="0.2">
      <c r="A47" s="46"/>
      <c r="B47" s="47" t="s">
        <v>63</v>
      </c>
      <c r="C47" s="48">
        <v>52600</v>
      </c>
      <c r="D47" s="49"/>
      <c r="E47" s="92">
        <v>1820</v>
      </c>
      <c r="F47" s="92">
        <v>1678.7</v>
      </c>
      <c r="G47" s="92">
        <v>1644.6</v>
      </c>
      <c r="H47" s="92">
        <v>1478.3</v>
      </c>
      <c r="I47" s="92">
        <v>132</v>
      </c>
      <c r="J47" s="92">
        <v>211.1</v>
      </c>
      <c r="K47" s="92">
        <v>79.2</v>
      </c>
      <c r="L47" s="92">
        <v>120.7</v>
      </c>
      <c r="M47" s="92">
        <v>26.4</v>
      </c>
      <c r="N47" s="92">
        <v>30.2</v>
      </c>
      <c r="O47" s="92">
        <v>158.4</v>
      </c>
      <c r="P47" s="92">
        <v>181</v>
      </c>
      <c r="Q47" s="92">
        <v>79.2</v>
      </c>
      <c r="R47" s="92">
        <v>90.5</v>
      </c>
      <c r="S47" s="92">
        <v>33.1</v>
      </c>
      <c r="T47" s="92">
        <v>37.700000000000003</v>
      </c>
      <c r="U47" s="92">
        <v>475.3</v>
      </c>
      <c r="V47" s="92">
        <v>543</v>
      </c>
      <c r="W47" s="92">
        <v>79.2</v>
      </c>
      <c r="X47" s="92">
        <v>90.5</v>
      </c>
      <c r="Y47" s="92">
        <v>293.89999999999998</v>
      </c>
      <c r="Z47" s="92">
        <v>305.3</v>
      </c>
      <c r="AA47" s="92">
        <v>106.9</v>
      </c>
      <c r="AB47" s="92">
        <v>122.1</v>
      </c>
      <c r="AC47" s="92">
        <v>26.7</v>
      </c>
      <c r="AD47" s="92">
        <v>30.5</v>
      </c>
      <c r="AE47" s="93">
        <v>133.6</v>
      </c>
      <c r="AF47" s="93">
        <v>152.6</v>
      </c>
      <c r="AG47" s="94">
        <v>5088.5</v>
      </c>
      <c r="AH47" s="94">
        <v>5072.2</v>
      </c>
    </row>
    <row r="48" spans="1:34" s="3" customFormat="1" ht="141.75" x14ac:dyDescent="0.2">
      <c r="A48" s="38">
        <v>27</v>
      </c>
      <c r="B48" s="39" t="s">
        <v>64</v>
      </c>
      <c r="C48" s="40">
        <v>59300</v>
      </c>
      <c r="D48" s="40" t="s">
        <v>50</v>
      </c>
      <c r="E48" s="89"/>
      <c r="F48" s="89"/>
      <c r="G48" s="89"/>
      <c r="H48" s="89"/>
      <c r="I48" s="89">
        <v>1598.1</v>
      </c>
      <c r="J48" s="89">
        <v>1647.7</v>
      </c>
      <c r="K48" s="89">
        <v>660.3</v>
      </c>
      <c r="L48" s="89">
        <v>680.8</v>
      </c>
      <c r="M48" s="90">
        <v>276.39999999999998</v>
      </c>
      <c r="N48" s="90">
        <v>284.89999999999998</v>
      </c>
      <c r="O48" s="90">
        <v>1111.8</v>
      </c>
      <c r="P48" s="90">
        <v>1146.3</v>
      </c>
      <c r="Q48" s="90">
        <v>459.9</v>
      </c>
      <c r="R48" s="90">
        <v>474.2</v>
      </c>
      <c r="S48" s="90">
        <v>100.2</v>
      </c>
      <c r="T48" s="90">
        <v>103.3</v>
      </c>
      <c r="U48" s="90">
        <v>2355.5</v>
      </c>
      <c r="V48" s="90">
        <v>2428.6</v>
      </c>
      <c r="W48" s="90">
        <v>315.39999999999998</v>
      </c>
      <c r="X48" s="90">
        <v>325.2</v>
      </c>
      <c r="Y48" s="90">
        <v>636.5</v>
      </c>
      <c r="Z48" s="90">
        <v>656.3</v>
      </c>
      <c r="AA48" s="90">
        <v>667.4</v>
      </c>
      <c r="AB48" s="90">
        <v>688.1</v>
      </c>
      <c r="AC48" s="90">
        <v>572.5</v>
      </c>
      <c r="AD48" s="90">
        <v>590.29999999999995</v>
      </c>
      <c r="AE48" s="90">
        <v>240</v>
      </c>
      <c r="AF48" s="90">
        <v>247.4</v>
      </c>
      <c r="AG48" s="91">
        <v>8994</v>
      </c>
      <c r="AH48" s="91">
        <v>9273.1</v>
      </c>
    </row>
    <row r="49" spans="1:34" s="3" customFormat="1" ht="37.5" x14ac:dyDescent="0.2">
      <c r="A49" s="46"/>
      <c r="B49" s="47" t="s">
        <v>59</v>
      </c>
      <c r="C49" s="48">
        <v>59300</v>
      </c>
      <c r="D49" s="49"/>
      <c r="E49" s="92"/>
      <c r="F49" s="92"/>
      <c r="G49" s="92"/>
      <c r="H49" s="92"/>
      <c r="I49" s="92">
        <v>1598.1</v>
      </c>
      <c r="J49" s="92">
        <v>1647.7</v>
      </c>
      <c r="K49" s="92">
        <v>660.3</v>
      </c>
      <c r="L49" s="92">
        <v>680.8</v>
      </c>
      <c r="M49" s="92">
        <v>276.39999999999998</v>
      </c>
      <c r="N49" s="92">
        <v>284.89999999999998</v>
      </c>
      <c r="O49" s="92">
        <v>1111.8</v>
      </c>
      <c r="P49" s="92">
        <v>1146.3</v>
      </c>
      <c r="Q49" s="92">
        <v>459.9</v>
      </c>
      <c r="R49" s="92">
        <v>474.2</v>
      </c>
      <c r="S49" s="92">
        <v>100.2</v>
      </c>
      <c r="T49" s="92">
        <v>103.3</v>
      </c>
      <c r="U49" s="92">
        <v>2355.5</v>
      </c>
      <c r="V49" s="92">
        <v>2428.6</v>
      </c>
      <c r="W49" s="92">
        <v>315.39999999999998</v>
      </c>
      <c r="X49" s="92">
        <v>325.2</v>
      </c>
      <c r="Y49" s="92">
        <v>636.5</v>
      </c>
      <c r="Z49" s="92">
        <v>656.3</v>
      </c>
      <c r="AA49" s="92">
        <v>667.4</v>
      </c>
      <c r="AB49" s="92">
        <v>688.1</v>
      </c>
      <c r="AC49" s="92">
        <v>572.5</v>
      </c>
      <c r="AD49" s="92">
        <v>590.29999999999995</v>
      </c>
      <c r="AE49" s="93">
        <v>240</v>
      </c>
      <c r="AF49" s="93">
        <v>247.4</v>
      </c>
      <c r="AG49" s="94">
        <v>8994</v>
      </c>
      <c r="AH49" s="94">
        <v>9273.1</v>
      </c>
    </row>
    <row r="50" spans="1:34" s="3" customFormat="1" ht="121.5" x14ac:dyDescent="0.2">
      <c r="A50" s="38">
        <v>28</v>
      </c>
      <c r="B50" s="39" t="s">
        <v>65</v>
      </c>
      <c r="C50" s="40" t="s">
        <v>66</v>
      </c>
      <c r="D50" s="40" t="s">
        <v>54</v>
      </c>
      <c r="E50" s="89">
        <v>10511.368420000001</v>
      </c>
      <c r="F50" s="89">
        <v>10511.368420000001</v>
      </c>
      <c r="G50" s="89"/>
      <c r="H50" s="89"/>
      <c r="I50" s="89"/>
      <c r="J50" s="89"/>
      <c r="K50" s="89"/>
      <c r="L50" s="89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1">
        <v>10511.368420000001</v>
      </c>
      <c r="AH50" s="91">
        <v>10511.368420000001</v>
      </c>
    </row>
    <row r="51" spans="1:34" s="3" customFormat="1" ht="56.25" x14ac:dyDescent="0.2">
      <c r="A51" s="46"/>
      <c r="B51" s="47" t="s">
        <v>63</v>
      </c>
      <c r="C51" s="48" t="s">
        <v>66</v>
      </c>
      <c r="D51" s="49"/>
      <c r="E51" s="92">
        <v>9985.7999999999993</v>
      </c>
      <c r="F51" s="92">
        <v>9985.7999999999993</v>
      </c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3"/>
      <c r="AF51" s="93"/>
      <c r="AG51" s="94">
        <v>9985.7999999999993</v>
      </c>
      <c r="AH51" s="94">
        <v>9985.7999999999993</v>
      </c>
    </row>
    <row r="52" spans="1:34" s="3" customFormat="1" ht="20.25" x14ac:dyDescent="0.2">
      <c r="A52" s="42"/>
      <c r="B52" s="43" t="s">
        <v>67</v>
      </c>
      <c r="C52" s="44"/>
      <c r="D52" s="44"/>
      <c r="E52" s="95">
        <v>5154025.358</v>
      </c>
      <c r="F52" s="95">
        <v>5160553.2698799996</v>
      </c>
      <c r="G52" s="95">
        <v>2318671.2000000002</v>
      </c>
      <c r="H52" s="95">
        <v>2313342.1</v>
      </c>
      <c r="I52" s="95">
        <v>525045.1</v>
      </c>
      <c r="J52" s="95">
        <v>536222.69999999995</v>
      </c>
      <c r="K52" s="95">
        <v>396399.9</v>
      </c>
      <c r="L52" s="95">
        <v>396452.1</v>
      </c>
      <c r="M52" s="95">
        <v>134697.4</v>
      </c>
      <c r="N52" s="95">
        <v>134710.39999999999</v>
      </c>
      <c r="O52" s="95">
        <v>526265.59999999998</v>
      </c>
      <c r="P52" s="95">
        <v>524956.1</v>
      </c>
      <c r="Q52" s="95">
        <v>193412.4</v>
      </c>
      <c r="R52" s="95">
        <v>194893.5</v>
      </c>
      <c r="S52" s="95">
        <v>62795.1</v>
      </c>
      <c r="T52" s="95">
        <v>62802.9</v>
      </c>
      <c r="U52" s="95">
        <v>648940.10400000005</v>
      </c>
      <c r="V52" s="95">
        <v>647980.43799999997</v>
      </c>
      <c r="W52" s="95">
        <v>198858.592</v>
      </c>
      <c r="X52" s="95">
        <v>200013.76800000001</v>
      </c>
      <c r="Y52" s="95">
        <v>393465.4</v>
      </c>
      <c r="Z52" s="95">
        <v>392481.3</v>
      </c>
      <c r="AA52" s="95">
        <v>294316.446</v>
      </c>
      <c r="AB52" s="95">
        <v>292816.10200000001</v>
      </c>
      <c r="AC52" s="95">
        <v>359250.2</v>
      </c>
      <c r="AD52" s="95">
        <v>360399.8</v>
      </c>
      <c r="AE52" s="95">
        <v>310111.59999999998</v>
      </c>
      <c r="AF52" s="95">
        <v>310138.5</v>
      </c>
      <c r="AG52" s="96">
        <v>11516254.4</v>
      </c>
      <c r="AH52" s="96">
        <v>11527762.977879999</v>
      </c>
    </row>
    <row r="53" spans="1:34" ht="20.25" x14ac:dyDescent="0.25">
      <c r="A53" s="42"/>
      <c r="B53" s="43" t="s">
        <v>68</v>
      </c>
      <c r="C53" s="44"/>
      <c r="D53" s="44"/>
      <c r="E53" s="95">
        <v>5142173.7</v>
      </c>
      <c r="F53" s="95">
        <v>5148841.0778799998</v>
      </c>
      <c r="G53" s="95">
        <v>2313740.4</v>
      </c>
      <c r="H53" s="95">
        <v>2308577.6</v>
      </c>
      <c r="I53" s="95">
        <v>522676</v>
      </c>
      <c r="J53" s="95">
        <v>533724.9</v>
      </c>
      <c r="K53" s="95">
        <v>394291</v>
      </c>
      <c r="L53" s="95">
        <v>394281.2</v>
      </c>
      <c r="M53" s="95">
        <v>133846.79999999999</v>
      </c>
      <c r="N53" s="95">
        <v>133847.5</v>
      </c>
      <c r="O53" s="95">
        <v>524812.80000000005</v>
      </c>
      <c r="P53" s="95">
        <v>523446.2</v>
      </c>
      <c r="Q53" s="95">
        <v>192508.1</v>
      </c>
      <c r="R53" s="95">
        <v>193963.6</v>
      </c>
      <c r="S53" s="95">
        <v>62457</v>
      </c>
      <c r="T53" s="95">
        <v>62457</v>
      </c>
      <c r="U53" s="95">
        <v>646062.6</v>
      </c>
      <c r="V53" s="95">
        <v>644961.19999999995</v>
      </c>
      <c r="W53" s="95">
        <v>197954.9</v>
      </c>
      <c r="X53" s="95">
        <v>199088</v>
      </c>
      <c r="Y53" s="95">
        <v>391177.7</v>
      </c>
      <c r="Z53" s="95">
        <v>390162.4</v>
      </c>
      <c r="AA53" s="95">
        <v>292147.3</v>
      </c>
      <c r="AB53" s="95">
        <v>290604.79999999999</v>
      </c>
      <c r="AC53" s="95">
        <v>357487.6</v>
      </c>
      <c r="AD53" s="95">
        <v>358615.6</v>
      </c>
      <c r="AE53" s="95">
        <v>308574.59999999998</v>
      </c>
      <c r="AF53" s="95">
        <v>308575.09999999998</v>
      </c>
      <c r="AG53" s="96">
        <v>11479910.5</v>
      </c>
      <c r="AH53" s="96">
        <v>11491146.17788</v>
      </c>
    </row>
    <row r="54" spans="1:34" ht="40.5" x14ac:dyDescent="0.25">
      <c r="A54" s="42"/>
      <c r="B54" s="43" t="s">
        <v>69</v>
      </c>
      <c r="C54" s="44"/>
      <c r="D54" s="44"/>
      <c r="E54" s="95">
        <v>11851.657999999999</v>
      </c>
      <c r="F54" s="95">
        <v>11712.191999999999</v>
      </c>
      <c r="G54" s="95">
        <v>4930.8</v>
      </c>
      <c r="H54" s="95">
        <v>4764.5</v>
      </c>
      <c r="I54" s="95">
        <v>2369.1</v>
      </c>
      <c r="J54" s="95">
        <v>2497.8000000000002</v>
      </c>
      <c r="K54" s="95">
        <v>2108.9</v>
      </c>
      <c r="L54" s="95">
        <v>2170.9</v>
      </c>
      <c r="M54" s="95">
        <v>850.6</v>
      </c>
      <c r="N54" s="95">
        <v>862.9</v>
      </c>
      <c r="O54" s="95">
        <v>1452.8</v>
      </c>
      <c r="P54" s="95">
        <v>1509.9</v>
      </c>
      <c r="Q54" s="95">
        <v>904.3</v>
      </c>
      <c r="R54" s="95">
        <v>929.9</v>
      </c>
      <c r="S54" s="95">
        <v>338.1</v>
      </c>
      <c r="T54" s="95">
        <v>345.9</v>
      </c>
      <c r="U54" s="95">
        <v>2877.5039999999999</v>
      </c>
      <c r="V54" s="95">
        <v>3019.2379999999998</v>
      </c>
      <c r="W54" s="95">
        <v>903.69200000000001</v>
      </c>
      <c r="X54" s="95">
        <v>925.76800000000003</v>
      </c>
      <c r="Y54" s="95">
        <v>2287.6999999999998</v>
      </c>
      <c r="Z54" s="95">
        <v>2318.9</v>
      </c>
      <c r="AA54" s="95">
        <v>2169.1460000000002</v>
      </c>
      <c r="AB54" s="95">
        <v>2211.3020000000001</v>
      </c>
      <c r="AC54" s="95">
        <v>1762.6</v>
      </c>
      <c r="AD54" s="95">
        <v>1784.2</v>
      </c>
      <c r="AE54" s="95">
        <v>1537</v>
      </c>
      <c r="AF54" s="95">
        <v>1563.4</v>
      </c>
      <c r="AG54" s="96">
        <v>36343.9</v>
      </c>
      <c r="AH54" s="96">
        <v>36616.800000000003</v>
      </c>
    </row>
    <row r="55" spans="1:34" ht="40.5" x14ac:dyDescent="0.25">
      <c r="A55" s="35"/>
      <c r="B55" s="36" t="s">
        <v>59</v>
      </c>
      <c r="C55" s="37"/>
      <c r="D55" s="37"/>
      <c r="E55" s="97">
        <v>11851.657999999999</v>
      </c>
      <c r="F55" s="97">
        <v>11712.191999999999</v>
      </c>
      <c r="G55" s="97">
        <v>4930.8</v>
      </c>
      <c r="H55" s="97">
        <v>4764.5</v>
      </c>
      <c r="I55" s="97">
        <v>2369.1</v>
      </c>
      <c r="J55" s="97">
        <v>2497.8000000000002</v>
      </c>
      <c r="K55" s="97">
        <v>2108.9</v>
      </c>
      <c r="L55" s="97">
        <v>2170.9</v>
      </c>
      <c r="M55" s="97">
        <v>850.6</v>
      </c>
      <c r="N55" s="97">
        <v>862.9</v>
      </c>
      <c r="O55" s="97">
        <v>1452.8</v>
      </c>
      <c r="P55" s="97">
        <v>1509.9</v>
      </c>
      <c r="Q55" s="97">
        <v>904.3</v>
      </c>
      <c r="R55" s="97">
        <v>929.9</v>
      </c>
      <c r="S55" s="97">
        <v>338.1</v>
      </c>
      <c r="T55" s="97">
        <v>345.9</v>
      </c>
      <c r="U55" s="97">
        <v>2877.5039999999999</v>
      </c>
      <c r="V55" s="97">
        <v>3019.2379999999998</v>
      </c>
      <c r="W55" s="97">
        <v>903.69200000000001</v>
      </c>
      <c r="X55" s="97">
        <v>925.76800000000003</v>
      </c>
      <c r="Y55" s="97">
        <v>2287.6999999999998</v>
      </c>
      <c r="Z55" s="97">
        <v>2318.9</v>
      </c>
      <c r="AA55" s="97">
        <v>2169.1460000000002</v>
      </c>
      <c r="AB55" s="97">
        <v>2211.3020000000001</v>
      </c>
      <c r="AC55" s="97">
        <v>1762.6</v>
      </c>
      <c r="AD55" s="97">
        <v>1784.2</v>
      </c>
      <c r="AE55" s="97">
        <v>1537</v>
      </c>
      <c r="AF55" s="97">
        <v>1563.4</v>
      </c>
      <c r="AG55" s="98">
        <v>36343.9</v>
      </c>
      <c r="AH55" s="98">
        <v>36616.800000000003</v>
      </c>
    </row>
    <row r="56" spans="1:34" x14ac:dyDescent="0.25">
      <c r="A56" s="15"/>
      <c r="B56" s="16"/>
      <c r="C56" s="16"/>
      <c r="D56" s="1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30"/>
      <c r="AH56" s="31"/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45" t="s">
        <v>20</v>
      </c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3"/>
      <c r="AH132" s="31"/>
    </row>
    <row r="133" spans="2:34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/>
      <c r="AH133" s="31"/>
    </row>
    <row r="134" spans="2:34" x14ac:dyDescent="0.25">
      <c r="B134" s="4"/>
      <c r="C134" s="4"/>
      <c r="D134" s="4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3"/>
      <c r="AH134" s="31"/>
    </row>
    <row r="135" spans="2:34" x14ac:dyDescent="0.25">
      <c r="B135" s="4"/>
      <c r="C135" s="4"/>
      <c r="D135" s="4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3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  <row r="162" spans="5:34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1"/>
      <c r="AH162" s="31"/>
    </row>
    <row r="163" spans="5:34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1"/>
      <c r="AH163" s="31"/>
    </row>
    <row r="164" spans="5:34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1"/>
      <c r="AH164" s="31"/>
    </row>
    <row r="165" spans="5:34" x14ac:dyDescent="0.25"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1"/>
      <c r="AH165" s="31"/>
    </row>
  </sheetData>
  <mergeCells count="20">
    <mergeCell ref="K15:L16"/>
    <mergeCell ref="AE15:AF16"/>
    <mergeCell ref="AA15:AB16"/>
    <mergeCell ref="W15:X16"/>
    <mergeCell ref="S15:T16"/>
    <mergeCell ref="Y15:Z16"/>
    <mergeCell ref="AC15:AD16"/>
    <mergeCell ref="U15:V16"/>
    <mergeCell ref="AG15:AH16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E13:V13"/>
  </mergeCells>
  <phoneticPr fontId="0" type="noConversion"/>
  <pageMargins left="0" right="0" top="0.51" bottom="0.4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2019-05-29T04:01:37Z</cp:lastPrinted>
  <dcterms:created xsi:type="dcterms:W3CDTF">2005-09-08T01:35:00Z</dcterms:created>
  <dcterms:modified xsi:type="dcterms:W3CDTF">2019-05-29T04:01:59Z</dcterms:modified>
</cp:coreProperties>
</file>